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48pr\"/>
    </mc:Choice>
  </mc:AlternateContent>
  <bookViews>
    <workbookView xWindow="480" yWindow="870" windowWidth="27795" windowHeight="11550"/>
  </bookViews>
  <sheets>
    <sheet name="Ataskaita" sheetId="6" r:id="rId1"/>
    <sheet name="Priemonių suvestinė" sheetId="3" r:id="rId2"/>
    <sheet name="2017 MVP" sheetId="5" state="hidden" r:id="rId3"/>
  </sheets>
  <definedNames>
    <definedName name="_xlnm.Print_Area" localSheetId="2">'2017 MVP'!$A$1:$M$126</definedName>
    <definedName name="_xlnm.Print_Area" localSheetId="1">'Priemonių suvestinė'!$A$1:$P$129</definedName>
    <definedName name="_xlnm.Print_Titles" localSheetId="2">'2017 MVP'!$9:$11</definedName>
    <definedName name="_xlnm.Print_Titles" localSheetId="1">'Priemonių suvestinė'!$4:$6</definedName>
  </definedNames>
  <calcPr calcId="162913"/>
</workbook>
</file>

<file path=xl/calcChain.xml><?xml version="1.0" encoding="utf-8"?>
<calcChain xmlns="http://schemas.openxmlformats.org/spreadsheetml/2006/main">
  <c r="J123" i="3" l="1"/>
  <c r="I123" i="3"/>
  <c r="J20" i="3"/>
  <c r="H33" i="3"/>
  <c r="I20" i="3"/>
  <c r="H20" i="3"/>
  <c r="H120" i="3"/>
  <c r="H102" i="3"/>
  <c r="H87" i="3"/>
  <c r="H76" i="3"/>
  <c r="I68" i="3"/>
  <c r="J68" i="3"/>
  <c r="H68" i="3"/>
  <c r="H53" i="3"/>
  <c r="H46" i="3"/>
  <c r="H103" i="3"/>
  <c r="J97" i="3" l="1"/>
  <c r="J87" i="3"/>
  <c r="J53" i="3" l="1"/>
  <c r="I53" i="3"/>
  <c r="J21" i="3" l="1"/>
  <c r="J16" i="3"/>
  <c r="J15" i="3"/>
  <c r="I120" i="3" l="1"/>
  <c r="I117" i="3"/>
  <c r="I119" i="3"/>
  <c r="I127" i="3"/>
  <c r="I126" i="3"/>
  <c r="I125" i="3"/>
  <c r="I122" i="3"/>
  <c r="I121" i="3"/>
  <c r="I118" i="3"/>
  <c r="I116" i="3"/>
  <c r="I115" i="3"/>
  <c r="I114" i="3"/>
  <c r="I113" i="3"/>
  <c r="I101" i="3"/>
  <c r="I97" i="3"/>
  <c r="I94" i="3"/>
  <c r="I87" i="3"/>
  <c r="I76" i="3"/>
  <c r="I45" i="3"/>
  <c r="I41" i="3"/>
  <c r="I32" i="3"/>
  <c r="I29" i="3"/>
  <c r="I27" i="3"/>
  <c r="I46" i="3" l="1"/>
  <c r="I102" i="3"/>
  <c r="I88" i="3"/>
  <c r="I33" i="3"/>
  <c r="I103" i="3" s="1"/>
  <c r="I124" i="3"/>
  <c r="I112" i="3"/>
  <c r="I111" i="3" s="1"/>
  <c r="I104" i="3" l="1"/>
  <c r="I128" i="3"/>
  <c r="K122" i="5" l="1"/>
  <c r="K117" i="5"/>
  <c r="K116" i="5"/>
  <c r="J119" i="3" l="1"/>
  <c r="H119" i="3"/>
  <c r="J120" i="3"/>
  <c r="J125" i="3"/>
  <c r="H125" i="3"/>
  <c r="J121" i="3" l="1"/>
  <c r="H121" i="3"/>
  <c r="K118" i="5"/>
  <c r="K20" i="5" l="1"/>
  <c r="K88" i="5" l="1"/>
  <c r="K56" i="5"/>
  <c r="K44" i="5"/>
  <c r="K33" i="5"/>
  <c r="K124" i="5"/>
  <c r="K123" i="5"/>
  <c r="K121" i="5" s="1"/>
  <c r="K119" i="5"/>
  <c r="K115" i="5"/>
  <c r="K114" i="5"/>
  <c r="K111" i="5"/>
  <c r="K101" i="5"/>
  <c r="K98" i="5"/>
  <c r="K95" i="5"/>
  <c r="K78" i="5"/>
  <c r="K71" i="5"/>
  <c r="K48" i="5"/>
  <c r="K30" i="5"/>
  <c r="K49" i="5" l="1"/>
  <c r="K89" i="5"/>
  <c r="K102" i="5"/>
  <c r="K120" i="5"/>
  <c r="K113" i="5"/>
  <c r="K112" i="5" l="1"/>
  <c r="K110" i="5" s="1"/>
  <c r="K109" i="5" s="1"/>
  <c r="K28" i="5"/>
  <c r="K34" i="5" s="1"/>
  <c r="K103" i="5" l="1"/>
  <c r="K104" i="5" s="1"/>
  <c r="J27" i="3" l="1"/>
  <c r="H27" i="3"/>
  <c r="J41" i="3" l="1"/>
  <c r="H41" i="3"/>
  <c r="J116" i="3" l="1"/>
  <c r="J127" i="3"/>
  <c r="H127" i="3"/>
  <c r="J126" i="3"/>
  <c r="H126" i="3"/>
  <c r="J122" i="3"/>
  <c r="H122" i="3"/>
  <c r="J118" i="3"/>
  <c r="H118" i="3"/>
  <c r="J117" i="3"/>
  <c r="H117" i="3"/>
  <c r="H116" i="3"/>
  <c r="J115" i="3"/>
  <c r="J113" i="3"/>
  <c r="H113" i="3"/>
  <c r="J101" i="3"/>
  <c r="H101" i="3"/>
  <c r="H97" i="3"/>
  <c r="J94" i="3"/>
  <c r="H94" i="3"/>
  <c r="J76" i="3"/>
  <c r="J88" i="3" s="1"/>
  <c r="H88" i="3"/>
  <c r="J45" i="3"/>
  <c r="H45" i="3"/>
  <c r="J32" i="3"/>
  <c r="H32" i="3"/>
  <c r="J29" i="3"/>
  <c r="H29" i="3"/>
  <c r="H123" i="3"/>
  <c r="J124" i="3" l="1"/>
  <c r="H124" i="3"/>
  <c r="H115" i="3"/>
  <c r="J33" i="3"/>
  <c r="J103" i="3" s="1"/>
  <c r="J46" i="3"/>
  <c r="J102" i="3"/>
  <c r="H114" i="3"/>
  <c r="H112" i="3" l="1"/>
  <c r="H111" i="3" s="1"/>
  <c r="H128" i="3" s="1"/>
  <c r="H104" i="3"/>
  <c r="J114" i="3"/>
  <c r="J104" i="3"/>
  <c r="J112" i="3" l="1"/>
  <c r="J111" i="3" s="1"/>
  <c r="J128" i="3" l="1"/>
  <c r="K125" i="5" l="1"/>
</calcChain>
</file>

<file path=xl/comments1.xml><?xml version="1.0" encoding="utf-8"?>
<comments xmlns="http://schemas.openxmlformats.org/spreadsheetml/2006/main">
  <authors>
    <author>Audra Cepiene</author>
  </authors>
  <commentList>
    <comment ref="N28" authorId="0" shapeId="0">
      <text>
        <r>
          <rPr>
            <sz val="9"/>
            <color indexed="81"/>
            <rFont val="Tahoma"/>
            <family val="2"/>
            <charset val="186"/>
          </rPr>
          <t xml:space="preserve">
Vykdytas viešinimas per spaudos atstovus apie atliekų tvarkymo aktualijas (7 vnt); pravestos edukacinės ekologinio ugdymo pamokos (28 vnt.) darželinukams ir bendrojo lavinimo mokyklų moksleiviams apie teisingą atliekų tvarkymą, rūšiavimo būtinybę, per Klaipėdos regiono radijo stotį pravestas radijo žaidimas – viktorina „Rūšiuoji – aplinką tausoji!“ (2 sav.); sukurti, išleisti ir eksponuoti 2 rūšių plakatus atliekų tvarkymo tematika socialinei reklamai transporto laukimo paviljonuose ir socialinei reklamai skirtose vitrinose; organizuotos ir vestos 8 ekskursijos Klaipėdos miesto moksleiviams į Klaipėdos regiono atliekų tvarkymo objektus, esančius Klaipėdos raj. Organizuotas ir įgyvendintas konkursas–viktorina „Mylių švarią Klaipėdą‘ atliekų tvarkymo tematika, skirtą Klaipėdos miesto savivaldybės bendrojo lavinimo mokykloms, kuris skatino moksleivių ekologinį sąmoningumą ir atsakingą elgesį. Sukurta ir išleista linksma, nuotaikinga užduočių knygelę "Tvarkėnų miško istorija" su lipdukais, skatinanti puoselėti gamtinę aplinką ir pamokančią, kaip teisingai tvarkyti atliekas. </t>
        </r>
      </text>
    </comment>
    <comment ref="E31"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36" authorId="0" shapeId="0">
      <text>
        <r>
          <rPr>
            <sz val="9"/>
            <color indexed="81"/>
            <rFont val="Tahoma"/>
            <family val="2"/>
            <charset val="186"/>
          </rPr>
          <t>pagal taryboje patvirtintą 2017-2021 m. programą</t>
        </r>
      </text>
    </comment>
    <comment ref="E36"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38"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K39" authorId="0" shapeId="0">
      <text>
        <r>
          <rPr>
            <sz val="9"/>
            <color indexed="81"/>
            <rFont val="Tahoma"/>
            <family val="2"/>
            <charset val="186"/>
          </rPr>
          <t>Kartu su Kuršių nerijos nacionalinio parko direkcija planuojama išleisti lankstukus apie  Smiltynės lankomas vietas, pabrėžiant jos gamtines vertybes bei lankymo taisykles.  Kiekis - 30 000 vnt.</t>
        </r>
      </text>
    </comment>
    <comment ref="K40"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E42" authorId="0" shapeId="0">
      <text>
        <r>
          <rPr>
            <sz val="9"/>
            <color indexed="81"/>
            <rFont val="Tahoma"/>
            <family val="2"/>
            <charset val="186"/>
          </rPr>
          <t xml:space="preserve">KSP 2.3.3.2. Vykdyti visuomenės aplinkosauginį švietimą </t>
        </r>
      </text>
    </comment>
    <comment ref="K42"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E49"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K49" authorId="0" shapeId="0">
      <text>
        <r>
          <rPr>
            <sz val="9"/>
            <color indexed="81"/>
            <rFont val="Tahoma"/>
            <family val="2"/>
            <charset val="186"/>
          </rPr>
          <t xml:space="preserve">periodiškumas  - trys kartai per savaitę 
</t>
        </r>
      </text>
    </comment>
    <comment ref="D54"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55"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6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63"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63" authorId="0" shapeId="0">
      <text>
        <r>
          <rPr>
            <sz val="9"/>
            <color indexed="81"/>
            <rFont val="Tahoma"/>
            <family val="2"/>
            <charset val="186"/>
          </rPr>
          <t>Laivų krovos akcinė bendrovė „Klaipėdos Smeltė“, pagal 2013-04-26 partnerystės sutartį Nr. J9-470 pervedė 22 734 Eur</t>
        </r>
      </text>
    </comment>
    <comment ref="E6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69" authorId="0" shapeId="0">
      <text>
        <r>
          <rPr>
            <sz val="9"/>
            <color indexed="81"/>
            <rFont val="Tahoma"/>
            <family val="2"/>
            <charset val="186"/>
          </rPr>
          <t>2.1.2.7. Vystyti dviračių, pėsčiųjų takų ir gatvių sistemą, didinant tinklo integralumą, rišlumą ir kokybę</t>
        </r>
      </text>
    </comment>
    <comment ref="E70"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78"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H80" authorId="0" shapeId="0">
      <text>
        <r>
          <rPr>
            <sz val="9"/>
            <color indexed="81"/>
            <rFont val="Tahoma"/>
            <family val="2"/>
            <charset val="186"/>
          </rPr>
          <t xml:space="preserve">už 34,9 tūkst. eur lėšas darbai įgyvendinti 2016 m., tačiau apmokėjimai už paslaugas įvykdyti 2017 m. pradžioje
</t>
        </r>
      </text>
    </comment>
    <comment ref="I80" authorId="0" shapeId="0">
      <text>
        <r>
          <rPr>
            <sz val="9"/>
            <color indexed="81"/>
            <rFont val="Tahoma"/>
            <family val="2"/>
            <charset val="186"/>
          </rPr>
          <t xml:space="preserve">už 34,9 tūkst. eur lėšas darbai įgyvendinti 2016 m., tačiau apmokėjimai už paslaugas įvykdyti 2017 m. pradžioje
</t>
        </r>
      </text>
    </comment>
    <comment ref="H84" authorId="0" shapeId="0">
      <text>
        <r>
          <rPr>
            <sz val="9"/>
            <color indexed="81"/>
            <rFont val="Tahoma"/>
            <family val="2"/>
            <charset val="186"/>
          </rPr>
          <t xml:space="preserve">už 15,1 tūkst. eur lėšas darbai įgyvendinti 2016 m., tačiau apmokėjimai už paslaugas įvykdyti 2017 m. pradžioje
</t>
        </r>
      </text>
    </comment>
    <comment ref="I84" authorId="0" shapeId="0">
      <text>
        <r>
          <rPr>
            <sz val="9"/>
            <color indexed="81"/>
            <rFont val="Tahoma"/>
            <family val="2"/>
            <charset val="186"/>
          </rPr>
          <t xml:space="preserve">už 15,1 tūkst. eur lėšas darbai įgyvendinti 2016 m., tačiau apmokėjimai už paslaugas įvykdyti 2017 m. pradžioje
</t>
        </r>
      </text>
    </comment>
    <comment ref="K92" authorId="0" shapeId="0">
      <text>
        <r>
          <rPr>
            <sz val="9"/>
            <color indexed="81"/>
            <rFont val="Tahoma"/>
            <family val="2"/>
            <charset val="186"/>
          </rPr>
          <t>Vykdytojas AB "Klaipėdos vanduo"</t>
        </r>
      </text>
    </comment>
    <comment ref="K93" authorId="0" shapeId="0">
      <text>
        <r>
          <rPr>
            <sz val="9"/>
            <color indexed="81"/>
            <rFont val="Tahoma"/>
            <family val="2"/>
            <charset val="186"/>
          </rPr>
          <t xml:space="preserve">Projekto pabaiga 2019 m. Statybos darbus vykdys AB "Klaipėdos vanduo"
</t>
        </r>
      </text>
    </comment>
    <comment ref="H112" authorId="0" shapeId="0">
      <text>
        <r>
          <rPr>
            <b/>
            <sz val="9"/>
            <color indexed="81"/>
            <rFont val="Tahoma"/>
            <family val="2"/>
            <charset val="186"/>
          </rPr>
          <t xml:space="preserve">7162,2
</t>
        </r>
        <r>
          <rPr>
            <sz val="9"/>
            <color indexed="81"/>
            <rFont val="Tahoma"/>
            <family val="2"/>
            <charset val="186"/>
          </rPr>
          <t xml:space="preserve">
</t>
        </r>
      </text>
    </comment>
    <comment ref="I112" authorId="0" shapeId="0">
      <text>
        <r>
          <rPr>
            <b/>
            <sz val="9"/>
            <color indexed="81"/>
            <rFont val="Tahoma"/>
            <family val="2"/>
            <charset val="186"/>
          </rPr>
          <t xml:space="preserve">5380,9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F32"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 xml:space="preserve">
pagal taryboje patvirtintą 2017-2021 m. programą</t>
        </r>
      </text>
    </comment>
    <comment ref="F37"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F40"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L41" authorId="0" shapeId="0">
      <text>
        <r>
          <rPr>
            <sz val="9"/>
            <color indexed="81"/>
            <rFont val="Tahoma"/>
            <family val="2"/>
            <charset val="186"/>
          </rPr>
          <t>Kartu su Kuršių nerijos nacionalinio parko direkcijaplanuojama išleisti lankstukus apie  Smiltynės lankomas vietas, pabrėžiant jos gamtines vertybes bei lankymo taisykles.  Kiekis - 30 000 vnt.</t>
        </r>
      </text>
    </comment>
    <comment ref="L42"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L43"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F45" authorId="0" shapeId="0">
      <text>
        <r>
          <rPr>
            <sz val="9"/>
            <color indexed="81"/>
            <rFont val="Tahoma"/>
            <family val="2"/>
            <charset val="186"/>
          </rPr>
          <t xml:space="preserve">KSP 2.3.3.2. Vykdyti visuomenės aplinkosauginį švietimą </t>
        </r>
      </text>
    </comment>
    <comment ref="L45"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F52"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L52" authorId="0" shapeId="0">
      <text>
        <r>
          <rPr>
            <sz val="9"/>
            <color indexed="81"/>
            <rFont val="Tahoma"/>
            <family val="2"/>
            <charset val="186"/>
          </rPr>
          <t xml:space="preserve">periodiškumas  - trys kartai per savaitę 
</t>
        </r>
      </text>
    </comment>
    <comment ref="E57"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5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L61" authorId="0" shapeId="0">
      <text>
        <r>
          <rPr>
            <sz val="9"/>
            <color indexed="81"/>
            <rFont val="Tahoma"/>
            <family val="2"/>
            <charset val="186"/>
          </rPr>
          <t>15 tūkst. Eur</t>
        </r>
      </text>
    </comment>
    <comment ref="F6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6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J65" authorId="0" shapeId="0">
      <text>
        <r>
          <rPr>
            <sz val="9"/>
            <color indexed="81"/>
            <rFont val="Tahoma"/>
            <family val="2"/>
            <charset val="186"/>
          </rPr>
          <t>Laivų krovos akcinė bendrovė „Klaipėdos Smeltė“, pagal 2013-04-26 partnerystės sutartį Nr. J9-470 pervedė 22 734 Eur</t>
        </r>
      </text>
    </comment>
    <comment ref="F69"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L69" authorId="0" shapeId="0">
      <text>
        <r>
          <rPr>
            <sz val="9"/>
            <color indexed="81"/>
            <rFont val="Tahoma"/>
            <family val="2"/>
            <charset val="186"/>
          </rPr>
          <t xml:space="preserve">Krašt. dalies kaina - 20,5 tūkst. Eur 
</t>
        </r>
      </text>
    </comment>
    <comment ref="E7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7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8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8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L93" authorId="0" shapeId="0">
      <text>
        <r>
          <rPr>
            <sz val="9"/>
            <color indexed="81"/>
            <rFont val="Tahoma"/>
            <family val="2"/>
            <charset val="186"/>
          </rPr>
          <t>Vykdytojas AB "Klaipėdos vanduo"</t>
        </r>
      </text>
    </comment>
    <comment ref="L94" authorId="0" shapeId="0">
      <text>
        <r>
          <rPr>
            <sz val="9"/>
            <color indexed="81"/>
            <rFont val="Tahoma"/>
            <family val="2"/>
            <charset val="186"/>
          </rPr>
          <t xml:space="preserve">Projekto pabaiga 2019 m. Statybos darbus vykdys AB "Klaipėdos vanduo"
</t>
        </r>
      </text>
    </comment>
    <comment ref="L96" authorId="0" shapeId="0">
      <text>
        <r>
          <rPr>
            <sz val="9"/>
            <color indexed="81"/>
            <rFont val="Tahoma"/>
            <family val="2"/>
            <charset val="186"/>
          </rPr>
          <t xml:space="preserve">Darbų pabaiga 2017 m. pradžia
</t>
        </r>
      </text>
    </comment>
    <comment ref="K110" authorId="0" shapeId="0">
      <text>
        <r>
          <rPr>
            <b/>
            <sz val="9"/>
            <color indexed="81"/>
            <rFont val="Tahoma"/>
            <family val="2"/>
            <charset val="186"/>
          </rPr>
          <t>7162,2</t>
        </r>
        <r>
          <rPr>
            <sz val="9"/>
            <color indexed="81"/>
            <rFont val="Tahoma"/>
            <family val="2"/>
            <charset val="186"/>
          </rPr>
          <t xml:space="preserve">
</t>
        </r>
      </text>
    </comment>
    <comment ref="K112" authorId="0" shapeId="0">
      <text>
        <r>
          <rPr>
            <b/>
            <sz val="9"/>
            <color indexed="81"/>
            <rFont val="Tahoma"/>
            <family val="2"/>
            <charset val="186"/>
          </rPr>
          <t>SB(AA) turėtų būti 436,4</t>
        </r>
        <r>
          <rPr>
            <sz val="9"/>
            <color indexed="81"/>
            <rFont val="Tahoma"/>
            <family val="2"/>
            <charset val="186"/>
          </rPr>
          <t xml:space="preserve">
</t>
        </r>
      </text>
    </comment>
  </commentList>
</comments>
</file>

<file path=xl/sharedStrings.xml><?xml version="1.0" encoding="utf-8"?>
<sst xmlns="http://schemas.openxmlformats.org/spreadsheetml/2006/main" count="696" uniqueCount="281">
  <si>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</si>
  <si>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</si>
  <si>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</si>
  <si>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</si>
  <si>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</si>
  <si>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</si>
  <si>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</si>
  <si>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</si>
  <si>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</si>
  <si>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</si>
  <si>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</si>
  <si>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</si>
  <si>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</si>
  <si>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</si>
  <si>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</si>
  <si>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</si>
  <si>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</si>
  <si>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</si>
  <si>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</si>
  <si>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</si>
  <si>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</si>
  <si>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6</t>
  </si>
  <si>
    <t>Komunalinių atliekų surinkimas ir tvarkymas</t>
  </si>
  <si>
    <t>MŪD Aplinkos kokybės sk.</t>
  </si>
  <si>
    <t>SB(VR)</t>
  </si>
  <si>
    <t>SB(VRL)</t>
  </si>
  <si>
    <t>Komunalinių atliekų surinkimas ir tvarkymas Lėbartų kapinėse</t>
  </si>
  <si>
    <t>MŪD Kapinių priežiūros sk.</t>
  </si>
  <si>
    <t>Iš viso:</t>
  </si>
  <si>
    <t>02</t>
  </si>
  <si>
    <t>Atliekų, kurių turėtojo nustatyti neįmanoma arba kuris nebeegzistuoja, tvarkymas:</t>
  </si>
  <si>
    <t>SB(AA)</t>
  </si>
  <si>
    <t>Savavališkai užterštų teritorijų sutvarkymas</t>
  </si>
  <si>
    <t xml:space="preserve"> MŪD Miesto tvarkymo skyrius </t>
  </si>
  <si>
    <t>Išvežta padangų, t</t>
  </si>
  <si>
    <t>Pavojingų atliekų šalinimas</t>
  </si>
  <si>
    <t>SB(AAL)</t>
  </si>
  <si>
    <t>03</t>
  </si>
  <si>
    <t xml:space="preserve">Visuomenės švietimo atliekų tvarkymo klausimais vykdymas </t>
  </si>
  <si>
    <t>04</t>
  </si>
  <si>
    <t>I</t>
  </si>
  <si>
    <t>P2.1.3.17</t>
  </si>
  <si>
    <t>ES</t>
  </si>
  <si>
    <t>SB</t>
  </si>
  <si>
    <t>5</t>
  </si>
  <si>
    <t>IED Projektų skyrius</t>
  </si>
  <si>
    <t>Iš viso uždaviniui:</t>
  </si>
  <si>
    <t xml:space="preserve">Vykdyti gamtinės aplinkos stebėsenos ir gyventojų ekologinio švietimo priemones </t>
  </si>
  <si>
    <t xml:space="preserve">P5, P2.3.3.1. </t>
  </si>
  <si>
    <t>Klaipėdos miesto savivaldybės aplinkos monitoringo vykdymas</t>
  </si>
  <si>
    <t>Parengta ataskaitų, vnt.</t>
  </si>
  <si>
    <t>Visuomenės ekologinis švietimas</t>
  </si>
  <si>
    <t>Iš viso priemonei:</t>
  </si>
  <si>
    <t xml:space="preserve">Prižiūrėti, saugoti ir gausinti miesto poilsio zonų gamtinę aplinką </t>
  </si>
  <si>
    <t xml:space="preserve">MŪD Miesto tvarkymo skyrius </t>
  </si>
  <si>
    <t>Sanitarinis vandens telkinių valymas</t>
  </si>
  <si>
    <t>P2.3.1.4</t>
  </si>
  <si>
    <t>Helofitų (nendrių, švendrių) šalinimas iš vandens telkinių</t>
  </si>
  <si>
    <t>2,3</t>
  </si>
  <si>
    <t>Miesto želdynų ir želdinių tvarkymas ir kūrimas:</t>
  </si>
  <si>
    <t>Naujų ir esamų želdynų tvarkymas ir kūrimas</t>
  </si>
  <si>
    <t>P.2.3.1.1.</t>
  </si>
  <si>
    <t>Dviračių takų  plėtra:</t>
  </si>
  <si>
    <t>P2.1.2.7</t>
  </si>
  <si>
    <t xml:space="preserve">IED Projektų skyrius </t>
  </si>
  <si>
    <t>Atlikta techninio projekto korektūra</t>
  </si>
  <si>
    <t xml:space="preserve">IED Projekto vadovas 
G. Dovidaitis 
</t>
  </si>
  <si>
    <t>IED Statybos ir infrastruktūros plėtros skyrius</t>
  </si>
  <si>
    <t>Pajūrio juostos priežiūra ir apsauga:</t>
  </si>
  <si>
    <t>P2.3.1.2</t>
  </si>
  <si>
    <t xml:space="preserve"> MŪD BĮ "Klaipėdos paplūdimiai" </t>
  </si>
  <si>
    <t xml:space="preserve">Projekto „Aplinkos pritaikymo ir aplinkosaugos priemonių įgyvendinimas Baltijos jūros paplūdimių zonoje“  įgyvendinimas </t>
  </si>
  <si>
    <t>SB(VB)</t>
  </si>
  <si>
    <t>Sutvirtintas kopagūbris, pinant tvoreles iš žabų, tūkst. m.</t>
  </si>
  <si>
    <t>Sutvirtintas kopagūbris žabų klojiniais, tūkst. kv. m</t>
  </si>
  <si>
    <t>4</t>
  </si>
  <si>
    <t>UPD Architektūros ir miesto planavimo sk.</t>
  </si>
  <si>
    <t>Bendrojo naudojimo lietaus nuotekų tinklų tiesimas teritorijoje ties Bangų g. 5A, Klaipėdoje</t>
  </si>
  <si>
    <t>Nutiesta lietaus nuotekų tinklų (100 m). Užbaigtumas, proc.</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</si>
  <si>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</si>
  <si>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</si>
  <si>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</si>
  <si>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</si>
  <si>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</si>
  <si>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</si>
  <si>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</si>
  <si>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aplinkos apsaugos rėmimo specialiosios programos lėšos </t>
    </r>
    <r>
      <rPr>
        <b/>
        <sz val="10"/>
        <rFont val="Times New Roman"/>
        <family val="1"/>
        <charset val="186"/>
      </rPr>
      <t>SB(AA)</t>
    </r>
  </si>
  <si>
    <r>
      <t xml:space="preserve">Vietinių rinkliavų lėšos </t>
    </r>
    <r>
      <rPr>
        <b/>
        <sz val="10"/>
        <rFont val="Times New Roman"/>
        <family val="1"/>
        <charset val="186"/>
      </rPr>
      <t>SB(VR)</t>
    </r>
  </si>
  <si>
    <r>
      <t xml:space="preserve">Paskolos lėšos </t>
    </r>
    <r>
      <rPr>
        <b/>
        <sz val="10"/>
        <rFont val="Times New Roman"/>
        <family val="1"/>
        <charset val="186"/>
      </rPr>
      <t>SB(P)</t>
    </r>
  </si>
  <si>
    <r>
      <t xml:space="preserve">Valstybės biudžeto specialiosios tikslinės dotacijos lėšos </t>
    </r>
    <r>
      <rPr>
        <b/>
        <sz val="10"/>
        <rFont val="Times New Roman"/>
        <family val="1"/>
        <charset val="186"/>
      </rPr>
      <t>SB(VB)</t>
    </r>
  </si>
  <si>
    <r>
      <t xml:space="preserve">Kelių priežiūros ir plėtros programos lėšos </t>
    </r>
    <r>
      <rPr>
        <b/>
        <sz val="10"/>
        <rFont val="Times New Roman"/>
        <family val="1"/>
        <charset val="186"/>
      </rPr>
      <t>SB(KPP)</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</si>
  <si>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</si>
  <si>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</si>
  <si>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</si>
  <si>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</si>
  <si>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</si>
  <si>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</si>
  <si>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</si>
  <si>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 xml:space="preserve">Sutvarkyta vandens telkinių, vnt.  </t>
  </si>
  <si>
    <t>tūkst. Eur</t>
  </si>
  <si>
    <t>Informuota asmenų, tūkst.</t>
  </si>
  <si>
    <t xml:space="preserve">Sąjūdžio parko reprezentacinės dalies ir prieigų sutvarkymas </t>
  </si>
  <si>
    <t>Atlikta techninio projekto korektūra, vnt.</t>
  </si>
  <si>
    <t xml:space="preserve">Parengtas darbų projektas, vnt. </t>
  </si>
  <si>
    <t>Miesto vandens telkinių priežiūra:</t>
  </si>
  <si>
    <t>Medinių laiptų ir takų, vedančių per apsauginį kopagūbrį, remontas</t>
  </si>
  <si>
    <t>Surinkta pavojingų atliekų, kg</t>
  </si>
  <si>
    <t>Apskaitos kodas</t>
  </si>
  <si>
    <t>5.01010200</t>
  </si>
  <si>
    <t>05.010104</t>
  </si>
  <si>
    <t>05.020103</t>
  </si>
  <si>
    <t>05.020104</t>
  </si>
  <si>
    <t>05.010105</t>
  </si>
  <si>
    <t>05.020115</t>
  </si>
  <si>
    <t>5.020301</t>
  </si>
  <si>
    <t>05.020101</t>
  </si>
  <si>
    <t>P2.3.3.2</t>
  </si>
  <si>
    <t>Gamtinės aplinkos stebėsenos ir ekologinio švietimo vykdymas:</t>
  </si>
  <si>
    <t>05.020202</t>
  </si>
  <si>
    <t>05.020117</t>
  </si>
  <si>
    <t>05.010107</t>
  </si>
  <si>
    <t>05.020205</t>
  </si>
  <si>
    <t>05.020209</t>
  </si>
  <si>
    <t>05.020215</t>
  </si>
  <si>
    <t>05.020119</t>
  </si>
  <si>
    <t>05.020406</t>
  </si>
  <si>
    <t>05.020405</t>
  </si>
  <si>
    <t>05.020123</t>
  </si>
  <si>
    <t>05.020218</t>
  </si>
  <si>
    <t>Oro taršos kietosiomis dalelėmis mažinimas, atnaujinant gatvių priežiūros ir valymo technologijas</t>
  </si>
  <si>
    <t>1</t>
  </si>
  <si>
    <t xml:space="preserve"> 
05.020219 </t>
  </si>
  <si>
    <t xml:space="preserve">Parengtas techninis projektas, vnt. </t>
  </si>
  <si>
    <t>Sakurų parko įrengimas teritorijoje tarp Žvejų kultūros rūmų, Taikos pr., Naikupės g. ir įvažiavimo kelio į Žvejų kultūros rūmus</t>
  </si>
  <si>
    <t xml:space="preserve">MŪD Miesto tvarkymo skyrius 
</t>
  </si>
  <si>
    <t>2017-ieji metai</t>
  </si>
  <si>
    <t>Įsigyta valymo mašinų, vnt.</t>
  </si>
  <si>
    <t>100</t>
  </si>
  <si>
    <t>Parengta techninių projektų, vnt.</t>
  </si>
  <si>
    <t>Atlikta projekte numatytų paviršinių nuotekų statybos darbų, proc.</t>
  </si>
  <si>
    <t>Pakeista Bendrojo plano (kraštovaizdžio dalies) sprendinių, proc.</t>
  </si>
  <si>
    <t>Priimta į sąvartyną atliekų, tūkst. t</t>
  </si>
  <si>
    <t>Valoma vandens telkinių, vnt.</t>
  </si>
  <si>
    <t>Nutiesta dviračių tako (1,935 km). Užbaigtumas, proc.</t>
  </si>
  <si>
    <t>Parengtas techninis projektas, vnt.</t>
  </si>
  <si>
    <t>Įgyvendinta aplinkosauginių švietimo priemonių, vnt.</t>
  </si>
  <si>
    <t>Įrengta informacinių stendų (Klaipėdos m. savivaldybės saugomiems botaninio  gamtos paveldo objektams pažymėti), vnt.</t>
  </si>
  <si>
    <t xml:space="preserve">Komunalinių atliekų tvarkymo infrastruktūros plėtra Klaipėdos miesto, Skuodo ir Kretingos rajonų bei Neringos savivaldybėse </t>
  </si>
  <si>
    <t xml:space="preserve">IED Statybos ir infrastruktūros plėtros skyrius
</t>
  </si>
  <si>
    <t>Dviračių ir pėsčiųjų tako Danės upės slėnio teritorijoje nuo Klaipėdos g. tilto iki miesto ribos įrengimas</t>
  </si>
  <si>
    <t>1,8</t>
  </si>
  <si>
    <t>Išvežta statybinių, biologiškai skaidžių šiukšlių, tūkst. t</t>
  </si>
  <si>
    <t>1,3</t>
  </si>
  <si>
    <t>Ištirta aplinkos komponentų (oro, triukšmo, dirvožemio, paviršinio vandens) vietų, vnt.</t>
  </si>
  <si>
    <t>Ištirta gyvosios gamtos  komponentų (2017 m. šikšnosparnių ir kraštovaizdžio, 2018 m. varliagyvių ir augalijos, 2019 m. paukščių ir želdinių) vietų, vnt.</t>
  </si>
  <si>
    <t>Įvykdyta projekto parengiamųjų darbų (inventorizuotos gamtinės vertybės, išleistas informacinis plakatas, paviešintas projektas), proc.</t>
  </si>
  <si>
    <t>Pakeista medinių takų ir laiptų , tūkst. kv. m</t>
  </si>
  <si>
    <t>Išleista informacinių lankstinukų apie Smiltynės lankomas vietas, tūkst. egz.</t>
  </si>
  <si>
    <t>Kt</t>
  </si>
  <si>
    <t>Išvalyta nuo helofitų Žardės ir Draugystės vandens telkinių ploto, ha</t>
  </si>
  <si>
    <t>Krantotvarkos ir rekreacinių teritorijų tvarkymo techninio projekto rengimas</t>
  </si>
  <si>
    <t>Projekto "Klaipėdos miesto bendrojo plano kraštovaizdžio dalies keitimas ir Melnragės parko įrengimas" įgyvendinimas</t>
  </si>
  <si>
    <t>Sutvarkyta želdinių prie dviračių takų (Taikos pr., Labrenciškių take, Debreceno g.), vnt.</t>
  </si>
  <si>
    <t>Dviračių ir pėsčiųjų tako nuo Paryžiaus Komunos g. iki Jono kalnelio tiltelio įrengimas</t>
  </si>
  <si>
    <t>Mažinti aplinkos taršą vykdant infrastruktūros plėtros priemones</t>
  </si>
  <si>
    <t>Parengta triukšmo (kelių, geležinkelių, pramonės veiklos zonų)  žemėlapių, kuriose bus renkami dienos, vakaro, nakties ir paros rodilkiai, vnt.</t>
  </si>
  <si>
    <t>2017-ųjų metų asignavimų planas</t>
  </si>
  <si>
    <r>
      <t>Įrengta infrastruktūra Sąjūdžio parke (teritorijos plotas – 27103 m</t>
    </r>
    <r>
      <rPr>
        <sz val="10"/>
        <rFont val="SimSun"/>
      </rPr>
      <t>²</t>
    </r>
    <r>
      <rPr>
        <sz val="10"/>
        <rFont val="Times New Roman"/>
        <family val="1"/>
        <charset val="186"/>
      </rPr>
      <t>), įrengtas riedlenčių parkas ir BMX dviračių trasa. Užbaigtumas, proc.</t>
    </r>
  </si>
  <si>
    <t>Atnaujinta želdynų S. Daukanto g. ir Puodžių g. nuo H. Manto g. iki Bokštų g., Taikos pr.  (2017 m. bus atliktas šaligatvių remontas), vnt.</t>
  </si>
  <si>
    <t>Pakeista tuopynų naujais želdiniais (2017 m. - Debreceno ir Gedminų gatvėse), vnt.</t>
  </si>
  <si>
    <t>Strateginio triukšmo žemėlapio parengimas (atnaujinimas)</t>
  </si>
  <si>
    <t>Dalyvavimas projekte pagal 2014–2020 m. Interreg V-A Latvijos–Lietuvos bendradarbiavimo per sieną programą "Saugomų ir urbanizuotų teritorijų valdymo sprendimai ir aplinkos švietimo tinklo vystymas tarp sienų"</t>
  </si>
  <si>
    <t>Projekto "Paviršinių nuotekų sistemų tvarkymas Klaipėdos mieste" įgyvendinimas (projekto vykdytojas - AB "Klaipėdos vanduo")</t>
  </si>
  <si>
    <t>Parengtas planas, vnt</t>
  </si>
  <si>
    <t>Užterštos teritorijos Šilutės pl. detalių ekogeologinių tyrimų atlikimas ir tvarkymo plano parengimas</t>
  </si>
  <si>
    <t>Parengtas planas, vnt.</t>
  </si>
  <si>
    <t>Pakeista tuopynų naujais želdiniais (2017 m. Debreceno ir Gedminų gatvėse), vnt.</t>
  </si>
  <si>
    <t>Sutvirtinta kopagūbrio žabų klojiniais, tūkst. kv. m</t>
  </si>
  <si>
    <t>Atlikti parko (1,1 ha) įrengimo darbai. Užbaigtumas, proc.</t>
  </si>
  <si>
    <t>Atlikti parko įrengimo darbai. Užbaigtumas, proc.</t>
  </si>
  <si>
    <t xml:space="preserve">Parengtas projektas, vnt. </t>
  </si>
  <si>
    <t xml:space="preserve">Dalyvavimas projekte „Saugomų ir urbanizuotų teritorijų valdymo sprendimai ir aplinkos švietimo tinklo vystymas tarp sienų“ pagal 2014–2020 m. INTERREG V-A Latvijos ir Lietuvos programą </t>
  </si>
  <si>
    <t>Sakurų parko įrengimas teritorijoje tarp Žvejų rūmų, Taikos pr., Naikupės g. ir įvažiuojamojo kelio į Žvejų rūmus</t>
  </si>
  <si>
    <t>Projekto „Klaipėdos miesto bendrojo plano kraštovaizdžio dalies keitimas ir Melnragės parko įrengimas“ įgyvendinimas</t>
  </si>
  <si>
    <t>Projekto „Paviršinių nuotekų sistemų tvarkymas Klaipėdos mieste“ įgyvendinimas (projekto vykdytojas – AB „Klaipėdos vanduo“)</t>
  </si>
  <si>
    <t>Pašalinta helofitų iš Žardės ir Draugystės vandens telkinių ploto, ha</t>
  </si>
  <si>
    <t>Įrengta infrastruktūra Sąjūdžio parke (teritorijos plotas – 27103 m²), įrengtas riedlenčių parkas ir BMX dviračių trasa. Užbaigtumas, proc.</t>
  </si>
  <si>
    <t>Pakeista medinių takų ir laiptų, tūkst. kv. m</t>
  </si>
  <si>
    <r>
      <t xml:space="preserve">PATVIRTINTA
Klaipėdos miesto savivaldybės administracijos direktoriaus 2017 m. kovo </t>
    </r>
    <r>
      <rPr>
        <sz val="10"/>
        <color theme="0"/>
        <rFont val="Times New Roman"/>
        <family val="1"/>
        <charset val="186"/>
      </rPr>
      <t xml:space="preserve">xx </t>
    </r>
    <r>
      <rPr>
        <sz val="10"/>
        <rFont val="Times New Roman"/>
        <family val="1"/>
        <charset val="186"/>
      </rPr>
      <t>d. įsakymu Nr. AD1-</t>
    </r>
    <r>
      <rPr>
        <sz val="10"/>
        <color theme="0"/>
        <rFont val="Times New Roman"/>
        <family val="1"/>
        <charset val="186"/>
      </rPr>
      <t>XXX</t>
    </r>
  </si>
  <si>
    <r>
      <t>2017 M. KLAIPĖDOS MIESTO SAVIVALDYBĖS ADMINISTRACIJOS</t>
    </r>
    <r>
      <rPr>
        <b/>
        <sz val="11"/>
        <rFont val="Times New Roman"/>
        <family val="1"/>
        <charset val="186"/>
      </rPr>
      <t xml:space="preserve">          </t>
    </r>
  </si>
  <si>
    <t>2017-ųjų metų asignavimų planas*</t>
  </si>
  <si>
    <t>SB(L)</t>
  </si>
  <si>
    <r>
      <t xml:space="preserve">Programų lėšų likučių laikinai laisvos lėšos </t>
    </r>
    <r>
      <rPr>
        <b/>
        <sz val="10"/>
        <rFont val="Times New Roman"/>
        <family val="1"/>
        <charset val="186"/>
      </rPr>
      <t>SB(L)</t>
    </r>
  </si>
  <si>
    <t>Klaipėdos miesto savivaldybės želdynų ir želdinių tvarkymo, želdynų kūrimo ir želdinių veisimo (atnaujinimo) 2017–2019 m. programos (priemonių plano) parengimas</t>
  </si>
  <si>
    <t xml:space="preserve">Parengta programa (priemonių planas), vnt. </t>
  </si>
  <si>
    <t xml:space="preserve">Savivaldybės teisės aktų, susijusių su dvinarės rinkliavos už komunalinių atliekų surinkimą iš atliekų turėtojų ir atliekų tvarkymą, parengimas
</t>
  </si>
  <si>
    <t>Parengtas tarybos sprendimas, vnt.</t>
  </si>
  <si>
    <t>SB(ES)</t>
  </si>
  <si>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</si>
  <si>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</si>
  <si>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t>SB(ESA)</t>
  </si>
  <si>
    <t>Savivaldybės biudžeto apyvartos lėšos ES finansinės paramos programų laikinam lėšų stygiui dengti  SB(ESA)</t>
  </si>
  <si>
    <t xml:space="preserve">* pagal Klaipėdos miesto savivaldybės tarybos sprendimus: 2016 m. gruodžio 22 d. Nr. T2-290 ir 2017 m. vasario 23 d. Nr. T2-25
</t>
  </si>
  <si>
    <t>Vandens telkinių dugno valymas ir aplinkos apželdinimas (2017 m. bus tvarkomi Pietinės g. ir Kretingos g.–Šviesos g. teritorijoje esantys vandens telkiniai)</t>
  </si>
  <si>
    <t>Įgyvendinta visuomenės informavimo kampanija, proc.</t>
  </si>
  <si>
    <t>1,6</t>
  </si>
  <si>
    <t>Atnaujinta želdynių S. Daukanto g. ir Puodžių g. nuo Herkaus Manto g. iki Bokštų g., Taikos pr. (2017 m. bus atliktas šaligatvių remontas), vnt.</t>
  </si>
  <si>
    <t>Parengtas miškotvarkos projektas, vnt.</t>
  </si>
  <si>
    <t>Vandens telkinių dugno valymas ir aplinkos apželdinimas (2017 m. bus tvarkomas Pietinės g. vandens telkinys)</t>
  </si>
  <si>
    <t>Sutvarkyta želdinių prie dviračių takų (2017 m. Taikos pr., Labrenciškių take, Debreceno g.). Užbaigtumas, proc.</t>
  </si>
  <si>
    <t>Sutvirtinta kopagūbrio, pinant tvoreles iš žabų, m.</t>
  </si>
  <si>
    <t>Asignavimai (Eur)</t>
  </si>
  <si>
    <t>Vertinimo kriterijaus</t>
  </si>
  <si>
    <t>Informacija apie pasiektus rezultatus, duomenys apie programai skirtų asignavimų panaudojimo tikslingumą</t>
  </si>
  <si>
    <t>Priežastys, dėl kurių planuotos rodiklių reikšmės nepasiektos</t>
  </si>
  <si>
    <t>2017 m. asignavi-mų patvirtin-tas planas*</t>
  </si>
  <si>
    <t>2017 m. asignavi-mų patikslin-tas planas**</t>
  </si>
  <si>
    <t>2017 m. panaudo-tos lėšos (kasinės išlaidos)</t>
  </si>
  <si>
    <t>pavadinimas</t>
  </si>
  <si>
    <t>planuotos reikšmės</t>
  </si>
  <si>
    <t>patikslintos reikšmės</t>
  </si>
  <si>
    <t>faktinės reikšmės</t>
  </si>
  <si>
    <t xml:space="preserve">STRATEGINIO VEIKLOS PLANO VYKDYMO ATASKAITA </t>
  </si>
  <si>
    <t>APLINKOS APSAUGOS PROGRAMA (NR. 05)</t>
  </si>
  <si>
    <t>Miesto ūkio departamentas</t>
  </si>
  <si>
    <t>&lt;35</t>
  </si>
  <si>
    <t>Dviračių takų ilgis, km</t>
  </si>
  <si>
    <t>Rūšiuojamų komunalinių atliekų dalis (proc.), nuo visų surinktų atliekų kiekio per metus</t>
  </si>
  <si>
    <t>Surinktų perdirbti antrinių žaliavų dalis (proc.) nuo visų buityje susidariusių surinktų atliekų per metus</t>
  </si>
  <si>
    <t>Energinę vertę turinčių atliekų, panaudojamų energijai išgauti, dalis (proc.) nuo visų buityje susidariusių surinktų atliekų, per metus</t>
  </si>
  <si>
    <r>
      <t>Dienų skaičius, kai viršijamos ribinės teršalų (KD</t>
    </r>
    <r>
      <rPr>
        <vertAlign val="subscript"/>
        <sz val="10"/>
        <color theme="1"/>
        <rFont val="Times New Roman"/>
        <family val="1"/>
        <charset val="186"/>
      </rPr>
      <t>10</t>
    </r>
    <r>
      <rPr>
        <sz val="10"/>
        <color theme="1"/>
        <rFont val="Times New Roman"/>
        <family val="1"/>
        <charset val="186"/>
      </rPr>
      <t>) vertės per metus</t>
    </r>
  </si>
  <si>
    <t>ĮVYKDYMO ATASKAITA</t>
  </si>
  <si>
    <r>
      <t xml:space="preserve">Asignavimų valdytojai: </t>
    </r>
    <r>
      <rPr>
        <sz val="12"/>
        <rFont val="Times New Roman"/>
        <family val="1"/>
        <charset val="186"/>
      </rPr>
      <t>Investicijų ir ekonomikos departamentas (5), Miesto ūkio departamentas (6).</t>
    </r>
  </si>
  <si>
    <r>
      <rPr>
        <b/>
        <sz val="12"/>
        <rFont val="Times New Roman"/>
        <family val="1"/>
        <charset val="186"/>
      </rPr>
      <t xml:space="preserve">Programą vykdė: </t>
    </r>
    <r>
      <rPr>
        <sz val="12"/>
        <rFont val="Times New Roman"/>
        <family val="1"/>
        <charset val="186"/>
      </rPr>
      <t>Investicijų ir ekonomikos departamentas (Statybos ir infrastruktūros plėtros skyrius, Projektų skyrius), Miesto ūkio departamentas (Miesto tvarkymo skyrius, Aplinkos kokybės skyrius).</t>
    </r>
  </si>
  <si>
    <t>faktiškai įvykdyta</t>
  </si>
  <si>
    <t>–</t>
  </si>
  <si>
    <t>(pagal planą arba geriau);</t>
  </si>
  <si>
    <t>iš dalies įvykdyta</t>
  </si>
  <si>
    <t>(blogiau, nei planuota);</t>
  </si>
  <si>
    <t>neįvykdyta</t>
  </si>
  <si>
    <t>.</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</si>
  <si>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</si>
  <si>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</si>
  <si>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</si>
  <si>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</si>
  <si>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 xml:space="preserve">2017 M. KLAIPĖDOS MIESTO SAVIVALDYBĖS </t>
  </si>
  <si>
    <r>
      <rPr>
        <b/>
        <sz val="12"/>
        <rFont val="Times New Roman"/>
        <family val="1"/>
        <charset val="186"/>
      </rPr>
      <t xml:space="preserve">Iš 2017 m. </t>
    </r>
    <r>
      <rPr>
        <sz val="12"/>
        <rFont val="Times New Roman"/>
        <family val="1"/>
        <charset val="186"/>
      </rPr>
      <t xml:space="preserve">planuotų įvykdyti 25 priemonių ir papriemonių (kurioms patvirtinti / skirti asignavimai): </t>
    </r>
  </si>
  <si>
    <t>2017 m. SVP programos Nr. 05 įvykdymas</t>
  </si>
  <si>
    <t>67,8</t>
  </si>
  <si>
    <t>2,5</t>
  </si>
  <si>
    <t>2,1</t>
  </si>
  <si>
    <t>Paslaugos vykdomos pagal faktinį poreikį</t>
  </si>
  <si>
    <t>Parengtas užterštos teritorijos tvarkymo planas</t>
  </si>
  <si>
    <t>Buvo atlikti  želdinių, kraštovaizdžio ir triukšmo tyrimai</t>
  </si>
  <si>
    <t>Planuota kriterijaus reikšmė nepasiekta. Teikta paraiška 2014–2020 m. INTERREG V-A Latvijos ir Lietuvos programos Europos regioninės plėtros fondui nepatvirtinta ir projektas nebuvo įgyvendintas</t>
  </si>
  <si>
    <t>3,7</t>
  </si>
  <si>
    <t>Helofitai (nendrės, švendrės ir savaiminiai karklai) buvo šalinami iš Žardės, Draugystės tvenkinių ir palei  Danės upės pakrantes, kur įrengtas dviračių takas</t>
  </si>
  <si>
    <t>Išvalytas Pietinės g. vandens telkinys ir sutvarkyta aplinka</t>
  </si>
  <si>
    <t>Rangos darbai nepradėti, nes neparengtas techninis projektas</t>
  </si>
  <si>
    <t>0</t>
  </si>
  <si>
    <t>Planuota kriterijaus reikšmė įvykdyta iš dalies, nes užsitęsė viešųjų pirkimų procedūros dėl projekto derinimo su Aplinkos projektų valdymo agentūra. Sutartys dėl projekto parengimo ir rangos darbų su tiekėjais buvo pasirašytos. Techninio projekto parengimą ir rangos darbus planuojama įgyvendinti 2018 m.</t>
  </si>
  <si>
    <t>34</t>
  </si>
  <si>
    <t xml:space="preserve">Įvykdytos planuotos priemonės, kampanija tęsiama 2018 m. </t>
  </si>
  <si>
    <t>Planuota kriterijaus reikšmė įvykdyta iš dalies. Sutartis dėl projektavimo paslaugų buvo  pasirašyta 2017-06-15. Atsiradus papildomiems reikalavimams dėl apšvietimo įrengimo projektavimo darbų terminas pratęstas iki 2018-02-15</t>
  </si>
  <si>
    <t xml:space="preserve">Kriterijaus reikšmė patikslinta pagal Statistikos departamento duomenis </t>
  </si>
  <si>
    <t>Planuota kriterijaus reikšmė įvykdyta iš dalies, nes paskelbtas viešųjų pirkimų konkursas neįvyko, nes nebuvo gauta nė vieno dalyvio pasiūlymo. Antrą kartą organizavus viešųjų pirkimų konkursą  buvo pasirašyta sutartis su tiekėjais metų pabaigoje (2017-12-19).  Projektą planuojama parengti 2018 m.</t>
  </si>
  <si>
    <t xml:space="preserve">Buvo priimta į sąvartyną atliekų daugiau, nei planuota, nes didėjo laidojimo plotai, todėl yra  išvežama daugiau atliekų </t>
  </si>
  <si>
    <t xml:space="preserve">Buvo surinkta pavojingų atliekų daugiau, nei planuota: nuvalyta 361 m² išsiliejusių naftos produktų nuo asfaltuotų paviršių; 
surinkta 25 kg gyvsidabrio; surinkta 153 kg tepalų ir oro filtrų, tepaluotų skudurų; surinkta 5180 kg asbesto; surinkta 41 kg dažų, klijų, glaisto atliekų ir taros; surinkta 3 kg dienos šviesos lempų </t>
  </si>
  <si>
    <t>Įsigyta aplinkosauginė spaudos „Žaliasis pasaulis“ prenumerata mokykloms ir bibliotekoms po 1 egz. 39-iems adresatams</t>
  </si>
  <si>
    <t xml:space="preserve">Iš viso buvo pasodinta 217 medžių ir 3765 krūmai </t>
  </si>
  <si>
    <t>Planuota kriterijaus reikšmė nepasiekta, nes reikėjo  parengti tvarkybos projektus dėl medžių kirtimo ir naujų pasodinimo. Nepanaudotos lėšos buvo skirtos kitų miesto gatvių želdynių tvarkymui. Projektai parengti, darbai bus atlikti 2018 m.</t>
  </si>
  <si>
    <t>Dėl atidėto projekto parengimo termino rangos darbai bus pradėti 2018 m.</t>
  </si>
  <si>
    <t>Bendrojo plano parengimo terminas pratęstas iki 2018 m., kol bus suderintos miesto ir uosto bendrųjų planų koncepcijos</t>
  </si>
  <si>
    <t xml:space="preserve">Planuota kriterijaus reikšmė įvykdyta iš dalies dėl užsitęsusių viešųjų pirkimų procedūrų. Rangos darbų viešųjų pirkimų konkursas buvo kartojamas iš naujo, kadangi pirmą kartą vykdant pirkimą iki nustatyto termino pabaigos (2017-08-03) tiekėjas kainos pagrindimo nepateikė, o kito tiekėjo pasiūlyta kaina žymiai viršijo pirkimui suplanuotas lėšas. Rangos darbų sutartis nepasirašyta, 2018 m. bus skelbiamas naujas viešųjų pirkimų konkursas </t>
  </si>
  <si>
    <t xml:space="preserve">Planuota kriterijaus reikšmė įvykdyta iš dalies. Projektavimo darbai pradėti, dviračių ir pėsčiųjų tako trasa parinkta ir iš esmės parengta susiekimo dalis, tačiau projektuotojas negali tęsti darbų, kadangi į teritoriją patenka valstybiniai miškai, kurie yra valdomi Valstybinės miškų tarnybos prie Aplinkos ministerijos ir reikia rengti papildomus dokumentus. Projektas bus baigtas, kai bus parengtas žemės sklypo formavimo ir pertvarkymo projektas ir aplinkos ministro įsakymu patvirtintas valstybinės reikšmės Klaipėdos miesto miškų plotų schemos pakeitimas. 2017 m. buvo pasirašytas papildomas susitarimas dėl projektavimo sutarties pratęsimo su paslaugos tiekėjais. Darbai bus tęsiami 2018 m.
</t>
  </si>
  <si>
    <t>Rodikliai buvo planuoti pagal 2016 metų dotacijos lėšas, 2017 m. dotacija buvo žymiai mažesnė (10 000 Eur), todėl ir darbų atlikta mažiau</t>
  </si>
  <si>
    <t>Planuota kriterijaus reikšmė nepasiekta. Viešųjų pirkimų konkursas skelbtas keletą kartų, tačiau neįvyko. Buvo nuspręsta naujo konkurso neskelbti, kadangi Klaipėdos valstybinio jūrų uosto bendrasis planas dar yra rengiamas, nepatvirtintas, jame yra planuojama statyti išorinį uostą, kuris gali turėti įtakos kranto erozijos suvaldymui. Buvo parengtas ir  Lietuvos Respublikos Vyriausybei pateiktas dalykinių sąlygų sąvadas „Kietųjų krantotvarkos priemonių taikymas ir įgyvendinimas dėl Uosto plėtros veikiamame pajūrio ruože nuo šiaurinio molo iki Lietuvos-Latvijos valstybinės sienos valstybės lėšomis“.  Priemonė nebeplanuojama 2018 m.</t>
  </si>
  <si>
    <t>2017 m. buvo atlikta techninio projekto korektūra, gautas statybą leidžiantis dokumentas. Projekto vykdytojas AB „Klaipėdos vanduo“ 2017-03-30 pasirašė ES struktūrinių fondų lėšų bendrai finansuojamo projekto sutartį. Vėliau buvo pasirašytos trys sutartys dėl techninių projektų rengimo ir rangos darbų vykdymo. 2017-04-05 buvo pasirašyta sutartis dėl paviršinių nuotekų sistemų inventorizavimo. Darbai bus tęsiami 2018 m.</t>
  </si>
  <si>
    <t>Atlikta ir apmokėta 34 proc. visuomenės informavimo kampanijos priemonių – straipsniai spaudoje, radijo laidos, informacija televizijoje, pamokėlės vaikams, plakatai, lankstinukai ir kt.</t>
  </si>
  <si>
    <t>*Pagal Klaipėdos miesto savivaldybės tarybos sprendimus: 2016 m. gruodžio 22 d. Nr. T2-290 ir 2017 m. vasario 23 d. Nr. T2-25</t>
  </si>
  <si>
    <t>**Pagal Klaipėdos miesto savivaldybės tarybos 2017 m. gruodžio 21 d. sprendimą Nr. T2-331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</si>
</sst>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6"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b/>
      <sz val="9"/>
      <name val="Times New Roman"/>
      <family val="1"/>
      <charset val="186"/>
    </font>
    <font>
      <sz val="10"/>
      <name val="Arial"/>
      <family val="2"/>
      <charset val="186"/>
    </font>
    <font>
      <b/>
      <sz val="10"/>
      <name val="Times New Roman"/>
      <family val="1"/>
      <charset val="204"/>
    </font>
    <font>
      <sz val="10"/>
      <name val="Times New Roman"/>
      <family val="1"/>
      <charset val="204"/>
    </font>
    <font>
      <sz val="9"/>
      <name val="Times New Roman"/>
      <family val="1"/>
      <charset val="204"/>
    </font>
    <font>
      <sz val="8"/>
      <name val="Times New Roman"/>
      <family val="1"/>
      <charset val="186"/>
    </font>
    <font>
      <sz val="8"/>
      <name val="Arial"/>
      <family val="2"/>
      <charset val="186"/>
    </font>
    <font>
      <sz val="9"/>
      <name val="Arial"/>
      <family val="2"/>
      <charset val="186"/>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9"/>
      <name val="Times New Roman"/>
      <family val="1"/>
    </font>
    <font>
      <sz val="11"/>
      <name val="Calibri"/>
      <family val="2"/>
      <charset val="186"/>
      <scheme val="minor"/>
    </font>
    <font>
      <sz val="9"/>
      <name val="Calibri"/>
      <family val="2"/>
      <charset val="186"/>
      <scheme val="minor"/>
    </font>
    <font>
      <sz val="11"/>
      <name val="Times New Roman"/>
      <family val="1"/>
      <charset val="186"/>
    </font>
    <font>
      <b/>
      <sz val="11"/>
      <name val="Times New Roman"/>
      <family val="1"/>
      <charset val="186"/>
    </font>
    <font>
      <sz val="10"/>
      <color theme="1"/>
      <name val="Times New Roman"/>
      <family val="1"/>
      <charset val="186"/>
    </font>
    <font>
      <sz val="10"/>
      <color theme="1"/>
      <name val="Times New Roman"/>
      <family val="1"/>
    </font>
    <font>
      <sz val="9"/>
      <color theme="1"/>
      <name val="Times New Roman"/>
      <family val="1"/>
      <charset val="186"/>
    </font>
    <font>
      <sz val="10"/>
      <color rgb="FFFF0000"/>
      <name val="Times New Roman"/>
      <family val="1"/>
      <charset val="186"/>
    </font>
    <font>
      <i/>
      <sz val="10"/>
      <color theme="3"/>
      <name val="Times New Roman"/>
      <family val="1"/>
      <charset val="186"/>
    </font>
    <font>
      <sz val="10"/>
      <name val="Cambria"/>
      <family val="1"/>
      <charset val="186"/>
    </font>
    <font>
      <i/>
      <sz val="9"/>
      <color theme="3"/>
      <name val="Calibri"/>
      <family val="2"/>
      <charset val="186"/>
      <scheme val="minor"/>
    </font>
    <font>
      <b/>
      <sz val="11"/>
      <name val="Calibri"/>
      <family val="2"/>
      <charset val="186"/>
      <scheme val="minor"/>
    </font>
    <font>
      <i/>
      <sz val="10"/>
      <name val="Times New Roman"/>
      <family val="1"/>
      <charset val="186"/>
    </font>
    <font>
      <i/>
      <sz val="9"/>
      <name val="Calibri"/>
      <family val="2"/>
      <charset val="186"/>
      <scheme val="minor"/>
    </font>
    <font>
      <sz val="10"/>
      <name val="SimSun"/>
    </font>
    <font>
      <strike/>
      <sz val="10"/>
      <color rgb="FFFF0000"/>
      <name val="Times New Roman"/>
      <family val="1"/>
      <charset val="186"/>
    </font>
    <font>
      <sz val="10"/>
      <color theme="0"/>
      <name val="Times New Roman"/>
      <family val="1"/>
      <charset val="186"/>
    </font>
    <font>
      <sz val="10"/>
      <color theme="1"/>
      <name val="Arial"/>
      <family val="2"/>
      <charset val="186"/>
    </font>
    <font>
      <sz val="10"/>
      <color theme="3"/>
      <name val="Times New Roman"/>
      <family val="1"/>
      <charset val="186"/>
    </font>
    <font>
      <sz val="11"/>
      <color theme="3"/>
      <name val="Calibri"/>
      <family val="2"/>
      <charset val="186"/>
      <scheme val="minor"/>
    </font>
    <font>
      <sz val="11"/>
      <name val="Times New Roman"/>
      <family val="1"/>
    </font>
    <font>
      <vertAlign val="subscript"/>
      <sz val="10"/>
      <color theme="1"/>
      <name val="Times New Roman"/>
      <family val="1"/>
      <charset val="186"/>
    </font>
    <font>
      <b/>
      <sz val="12"/>
      <name val="Times New Roman"/>
      <family val="1"/>
      <charset val="186"/>
    </font>
    <font>
      <sz val="12"/>
      <name val="Times New Roman"/>
      <family val="1"/>
      <charset val="186"/>
    </font>
    <font>
      <sz val="10"/>
      <color theme="1" tint="0.14999847407452621"/>
      <name val="Times New Roman"/>
      <family val="1"/>
      <charset val="186"/>
    </font>
    <font>
      <sz val="11"/>
      <color theme="1" tint="0.14999847407452621"/>
      <name val="Calibri"/>
      <family val="2"/>
      <charset val="186"/>
      <scheme val="minor"/>
    </font>
    <font>
      <sz val="10"/>
      <color theme="1"/>
      <name val="Calibri"/>
      <family val="2"/>
      <charset val="186"/>
      <scheme val="minor"/>
    </font>
    <font>
      <sz val="9"/>
      <color rgb="FFFF0000"/>
      <name val="Times New Roman"/>
      <family val="1"/>
      <charset val="186"/>
    </font>
    <font>
      <sz val="9"/>
      <color rgb="FFFF0000"/>
      <name val="Calibri"/>
      <family val="2"/>
      <charset val="186"/>
      <scheme val="minor"/>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tint="0.79998168889431442"/>
        <bgColor indexed="64"/>
      </patternFill>
    </fill>
  </fills>
  <borders count="11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right/>
      <top style="hair">
        <color indexed="64"/>
      </top>
      <bottom/>
      <diagonal/>
    </border>
    <border>
      <left style="medium">
        <color indexed="64"/>
      </left>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hair">
        <color indexed="64"/>
      </bottom>
      <diagonal/>
    </border>
  </borders>
  <cellStyleXfs count="2">
    <xf numFmtId="0" fontId="0" fillId="0" borderId="0"/>
    <xf numFmtId="0" fontId="5" fillId="0" borderId="0"/>
  </cellStyleXfs>
  <cellXfs count="1332">
    <xf numFmtId="0" fontId="0" fillId="0" borderId="0" xfId="0"/>
    <xf numFmtId="3" fontId="1" fillId="0" borderId="0" xfId="0" applyNumberFormat="1" applyFont="1" applyBorder="1" applyAlignment="1">
      <alignment vertical="top"/>
    </xf>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Alignment="1">
      <alignment horizontal="center" vertical="top"/>
    </xf>
    <xf numFmtId="3" fontId="5"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3" xfId="0" applyNumberFormat="1" applyFont="1" applyFill="1" applyBorder="1" applyAlignment="1">
      <alignment vertical="top"/>
    </xf>
    <xf numFmtId="3" fontId="2" fillId="5" borderId="24" xfId="0" applyNumberFormat="1" applyFont="1" applyFill="1" applyBorder="1" applyAlignment="1">
      <alignment vertical="top"/>
    </xf>
    <xf numFmtId="3" fontId="4" fillId="8" borderId="45" xfId="0" applyNumberFormat="1" applyFont="1" applyFill="1" applyBorder="1" applyAlignment="1">
      <alignment horizontal="center" vertical="top"/>
    </xf>
    <xf numFmtId="3" fontId="1" fillId="6" borderId="8"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39" xfId="0" applyNumberFormat="1" applyFont="1" applyFill="1" applyBorder="1" applyAlignment="1">
      <alignment horizontal="left" vertical="top" wrapText="1"/>
    </xf>
    <xf numFmtId="3" fontId="1" fillId="0" borderId="55"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62" xfId="0" applyNumberFormat="1" applyFont="1" applyFill="1" applyBorder="1" applyAlignment="1">
      <alignment horizontal="center" vertical="top"/>
    </xf>
    <xf numFmtId="3" fontId="2" fillId="4" borderId="63" xfId="0" applyNumberFormat="1" applyFont="1" applyFill="1" applyBorder="1" applyAlignment="1">
      <alignment horizontal="center" vertical="top"/>
    </xf>
    <xf numFmtId="3" fontId="2" fillId="5" borderId="64" xfId="0" applyNumberFormat="1" applyFont="1" applyFill="1" applyBorder="1" applyAlignment="1">
      <alignment horizontal="center" vertical="top"/>
    </xf>
    <xf numFmtId="3" fontId="2" fillId="6" borderId="49" xfId="0" applyNumberFormat="1" applyFont="1" applyFill="1" applyBorder="1" applyAlignment="1">
      <alignment vertical="top" wrapText="1"/>
    </xf>
    <xf numFmtId="3" fontId="3"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3" fillId="0" borderId="14" xfId="0" applyNumberFormat="1"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xf>
    <xf numFmtId="3" fontId="1" fillId="0" borderId="31" xfId="0" applyNumberFormat="1" applyFont="1" applyFill="1" applyBorder="1" applyAlignment="1">
      <alignment horizontal="left" vertical="top" wrapText="1"/>
    </xf>
    <xf numFmtId="3" fontId="3" fillId="0" borderId="42" xfId="0" applyNumberFormat="1" applyFont="1" applyFill="1" applyBorder="1" applyAlignment="1">
      <alignment horizontal="center" vertical="top"/>
    </xf>
    <xf numFmtId="3" fontId="2" fillId="9" borderId="25" xfId="0" applyNumberFormat="1" applyFont="1" applyFill="1" applyBorder="1" applyAlignment="1">
      <alignment horizontal="center" vertical="top"/>
    </xf>
    <xf numFmtId="3" fontId="2" fillId="9" borderId="56" xfId="0" applyNumberFormat="1" applyFont="1" applyFill="1" applyBorder="1" applyAlignment="1">
      <alignment vertical="top"/>
    </xf>
    <xf numFmtId="0" fontId="1" fillId="0" borderId="0" xfId="0" applyFont="1" applyBorder="1" applyAlignment="1">
      <alignment vertical="top"/>
    </xf>
    <xf numFmtId="3" fontId="2" fillId="4" borderId="68"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3" fillId="6" borderId="71" xfId="0" applyNumberFormat="1" applyFont="1" applyFill="1" applyBorder="1" applyAlignment="1">
      <alignment horizontal="center" vertical="top" wrapText="1"/>
    </xf>
    <xf numFmtId="3" fontId="3" fillId="6" borderId="53" xfId="0" applyNumberFormat="1" applyFont="1" applyFill="1" applyBorder="1" applyAlignment="1">
      <alignment horizontal="center" vertical="top" wrapText="1"/>
    </xf>
    <xf numFmtId="3" fontId="2" fillId="0" borderId="50" xfId="0" applyNumberFormat="1" applyFont="1" applyBorder="1" applyAlignment="1">
      <alignment horizontal="center" vertical="top"/>
    </xf>
    <xf numFmtId="3" fontId="2" fillId="0" borderId="50" xfId="0" applyNumberFormat="1" applyFont="1" applyFill="1" applyBorder="1" applyAlignment="1">
      <alignment horizontal="left" vertical="top" wrapText="1"/>
    </xf>
    <xf numFmtId="3" fontId="3" fillId="6" borderId="49" xfId="0" applyNumberFormat="1" applyFont="1" applyFill="1" applyBorder="1" applyAlignment="1">
      <alignment vertical="center" textRotation="90"/>
    </xf>
    <xf numFmtId="3" fontId="3" fillId="0" borderId="48" xfId="0" applyNumberFormat="1" applyFont="1" applyFill="1" applyBorder="1" applyAlignment="1">
      <alignment horizontal="center" vertical="top"/>
    </xf>
    <xf numFmtId="0" fontId="1" fillId="6" borderId="11" xfId="0" applyFont="1" applyFill="1" applyBorder="1" applyAlignment="1">
      <alignment horizontal="left" vertical="top" wrapText="1"/>
    </xf>
    <xf numFmtId="3" fontId="2" fillId="9" borderId="12" xfId="0" applyNumberFormat="1" applyFont="1" applyFill="1" applyBorder="1" applyAlignment="1">
      <alignment vertical="top"/>
    </xf>
    <xf numFmtId="3" fontId="3" fillId="6" borderId="16" xfId="0" applyNumberFormat="1" applyFont="1" applyFill="1" applyBorder="1" applyAlignment="1">
      <alignment horizontal="center" vertical="top"/>
    </xf>
    <xf numFmtId="3" fontId="2" fillId="4" borderId="26" xfId="0" applyNumberFormat="1" applyFont="1" applyFill="1" applyBorder="1" applyAlignment="1">
      <alignment horizontal="center" vertical="top"/>
    </xf>
    <xf numFmtId="3" fontId="2" fillId="9" borderId="1" xfId="0" applyNumberFormat="1" applyFont="1" applyFill="1" applyBorder="1" applyAlignment="1">
      <alignment horizontal="center" vertical="top"/>
    </xf>
    <xf numFmtId="3" fontId="2" fillId="9" borderId="1" xfId="0" applyNumberFormat="1" applyFont="1" applyFill="1" applyBorder="1" applyAlignment="1">
      <alignment vertical="top"/>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9" borderId="3"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0" borderId="49" xfId="0" applyNumberFormat="1" applyFont="1" applyFill="1" applyBorder="1" applyAlignment="1">
      <alignment horizontal="center" vertical="top" wrapText="1"/>
    </xf>
    <xf numFmtId="3" fontId="2" fillId="0" borderId="49" xfId="0" applyNumberFormat="1" applyFont="1" applyBorder="1" applyAlignment="1">
      <alignment horizontal="center" vertical="top"/>
    </xf>
    <xf numFmtId="3" fontId="1" fillId="0" borderId="47" xfId="0" applyNumberFormat="1" applyFont="1" applyBorder="1" applyAlignment="1">
      <alignment horizontal="center" vertical="top" wrapText="1"/>
    </xf>
    <xf numFmtId="3" fontId="4" fillId="0" borderId="48" xfId="0" applyNumberFormat="1" applyFont="1" applyFill="1" applyBorder="1" applyAlignment="1">
      <alignment horizontal="center" vertical="top"/>
    </xf>
    <xf numFmtId="3" fontId="1" fillId="0" borderId="8"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xf>
    <xf numFmtId="3" fontId="12" fillId="4" borderId="14" xfId="0" applyNumberFormat="1" applyFont="1" applyFill="1" applyBorder="1" applyAlignment="1">
      <alignment horizontal="center" vertical="top"/>
    </xf>
    <xf numFmtId="3" fontId="12" fillId="5" borderId="12" xfId="0" applyNumberFormat="1" applyFont="1" applyFill="1" applyBorder="1" applyAlignment="1">
      <alignment horizontal="center" vertical="top"/>
    </xf>
    <xf numFmtId="3" fontId="12" fillId="9" borderId="0" xfId="0" applyNumberFormat="1" applyFont="1" applyFill="1" applyBorder="1" applyAlignment="1">
      <alignment horizontal="center" vertical="top"/>
    </xf>
    <xf numFmtId="49" fontId="12" fillId="4" borderId="5" xfId="0" applyNumberFormat="1" applyFont="1" applyFill="1" applyBorder="1" applyAlignment="1">
      <alignment horizontal="center" vertical="top"/>
    </xf>
    <xf numFmtId="49" fontId="12" fillId="5" borderId="3" xfId="0" applyNumberFormat="1" applyFont="1" applyFill="1" applyBorder="1" applyAlignment="1">
      <alignment horizontal="center" vertical="top"/>
    </xf>
    <xf numFmtId="0" fontId="2" fillId="7" borderId="3" xfId="0" applyFont="1" applyFill="1" applyBorder="1" applyAlignment="1">
      <alignment horizontal="center" vertical="top" wrapText="1"/>
    </xf>
    <xf numFmtId="49" fontId="2" fillId="7" borderId="3" xfId="0" applyNumberFormat="1" applyFont="1" applyFill="1" applyBorder="1" applyAlignment="1">
      <alignment horizontal="center" vertical="top"/>
    </xf>
    <xf numFmtId="0" fontId="2" fillId="7" borderId="12" xfId="0" applyFont="1" applyFill="1" applyBorder="1" applyAlignment="1">
      <alignment horizontal="center" vertical="top" wrapText="1"/>
    </xf>
    <xf numFmtId="49" fontId="2" fillId="7" borderId="12" xfId="0" applyNumberFormat="1" applyFont="1" applyFill="1" applyBorder="1" applyAlignment="1">
      <alignment horizontal="center" vertical="top"/>
    </xf>
    <xf numFmtId="49" fontId="12" fillId="4" borderId="26" xfId="0" applyNumberFormat="1" applyFont="1" applyFill="1" applyBorder="1" applyAlignment="1">
      <alignment horizontal="center" vertical="top"/>
    </xf>
    <xf numFmtId="49" fontId="12" fillId="5" borderId="24" xfId="0" applyNumberFormat="1" applyFont="1" applyFill="1" applyBorder="1" applyAlignment="1">
      <alignment horizontal="center" vertical="top"/>
    </xf>
    <xf numFmtId="0" fontId="2" fillId="7" borderId="24" xfId="0" applyFont="1" applyFill="1" applyBorder="1" applyAlignment="1">
      <alignment horizontal="center" vertical="top" wrapText="1"/>
    </xf>
    <xf numFmtId="49" fontId="2" fillId="7" borderId="24" xfId="0" applyNumberFormat="1" applyFont="1" applyFill="1" applyBorder="1" applyAlignment="1">
      <alignment horizontal="center" vertical="top"/>
    </xf>
    <xf numFmtId="3" fontId="2" fillId="3" borderId="63"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0" fontId="1" fillId="6" borderId="36" xfId="0" applyFont="1" applyFill="1" applyBorder="1" applyAlignment="1">
      <alignment vertical="center" textRotation="90" wrapText="1"/>
    </xf>
    <xf numFmtId="49" fontId="2" fillId="6" borderId="36" xfId="0" applyNumberFormat="1" applyFont="1" applyFill="1" applyBorder="1" applyAlignment="1">
      <alignment horizontal="center" vertical="top"/>
    </xf>
    <xf numFmtId="3" fontId="1" fillId="6" borderId="23"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3" fontId="3" fillId="6" borderId="53" xfId="0" applyNumberFormat="1" applyFont="1" applyFill="1" applyBorder="1" applyAlignment="1">
      <alignment horizontal="center" vertical="top"/>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3" fillId="6" borderId="7" xfId="0" applyNumberFormat="1" applyFont="1" applyFill="1" applyBorder="1" applyAlignment="1">
      <alignment horizontal="center" vertical="top"/>
    </xf>
    <xf numFmtId="164" fontId="13" fillId="6" borderId="16" xfId="0" applyNumberFormat="1" applyFont="1" applyFill="1" applyBorder="1" applyAlignment="1">
      <alignment horizontal="center" vertical="top"/>
    </xf>
    <xf numFmtId="164" fontId="13" fillId="6" borderId="53"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3" borderId="67"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49" fontId="17" fillId="6" borderId="36" xfId="0" applyNumberFormat="1" applyFont="1" applyFill="1" applyBorder="1" applyAlignment="1">
      <alignment vertical="center" textRotation="90"/>
    </xf>
    <xf numFmtId="3" fontId="17" fillId="6" borderId="12" xfId="0" applyNumberFormat="1" applyFont="1" applyFill="1" applyBorder="1" applyAlignment="1">
      <alignment wrapText="1"/>
    </xf>
    <xf numFmtId="0" fontId="17" fillId="0" borderId="0" xfId="0" applyFont="1"/>
    <xf numFmtId="3" fontId="17" fillId="9" borderId="26" xfId="0" applyNumberFormat="1" applyFont="1" applyFill="1" applyBorder="1" applyAlignment="1">
      <alignment vertical="top" wrapText="1"/>
    </xf>
    <xf numFmtId="0" fontId="17" fillId="6" borderId="43" xfId="0" applyFont="1" applyFill="1" applyBorder="1" applyAlignment="1">
      <alignment horizontal="center" vertical="center" wrapText="1"/>
    </xf>
    <xf numFmtId="3" fontId="17" fillId="6" borderId="36" xfId="0" applyNumberFormat="1" applyFont="1" applyFill="1" applyBorder="1" applyAlignment="1">
      <alignment wrapText="1"/>
    </xf>
    <xf numFmtId="3" fontId="1" fillId="6" borderId="41" xfId="0" applyNumberFormat="1" applyFont="1" applyFill="1" applyBorder="1" applyAlignment="1">
      <alignment vertical="top" wrapText="1"/>
    </xf>
    <xf numFmtId="3" fontId="1" fillId="6" borderId="0" xfId="0" applyNumberFormat="1" applyFont="1" applyFill="1" applyAlignment="1">
      <alignment horizontal="center" vertical="top"/>
    </xf>
    <xf numFmtId="3" fontId="3" fillId="0" borderId="53" xfId="0" applyNumberFormat="1" applyFont="1" applyBorder="1" applyAlignment="1">
      <alignment horizontal="center" vertical="top"/>
    </xf>
    <xf numFmtId="3" fontId="4" fillId="8" borderId="46" xfId="0" applyNumberFormat="1" applyFont="1" applyFill="1" applyBorder="1" applyAlignment="1">
      <alignment horizontal="center" vertical="top"/>
    </xf>
    <xf numFmtId="3" fontId="8" fillId="0" borderId="71" xfId="0" applyNumberFormat="1" applyFont="1" applyFill="1" applyBorder="1" applyAlignment="1">
      <alignment horizontal="center" vertical="top"/>
    </xf>
    <xf numFmtId="3" fontId="8" fillId="6" borderId="53" xfId="0" applyNumberFormat="1" applyFont="1" applyFill="1" applyBorder="1" applyAlignment="1">
      <alignment horizontal="center" vertical="top"/>
    </xf>
    <xf numFmtId="3" fontId="8" fillId="0" borderId="53" xfId="0" applyNumberFormat="1" applyFont="1" applyBorder="1" applyAlignment="1">
      <alignment horizontal="center" vertical="top"/>
    </xf>
    <xf numFmtId="3" fontId="4" fillId="8" borderId="28" xfId="0" applyNumberFormat="1" applyFont="1" applyFill="1" applyBorder="1" applyAlignment="1">
      <alignment horizontal="center" vertical="top"/>
    </xf>
    <xf numFmtId="3" fontId="3" fillId="0" borderId="48" xfId="0" applyNumberFormat="1" applyFont="1" applyFill="1" applyBorder="1" applyAlignment="1">
      <alignment horizontal="center" vertical="top" wrapText="1"/>
    </xf>
    <xf numFmtId="3" fontId="3" fillId="0" borderId="7" xfId="0" applyNumberFormat="1" applyFont="1" applyFill="1" applyBorder="1" applyAlignment="1">
      <alignment horizontal="center" vertical="top"/>
    </xf>
    <xf numFmtId="3" fontId="4" fillId="8" borderId="34" xfId="0" applyNumberFormat="1" applyFont="1" applyFill="1" applyBorder="1" applyAlignment="1">
      <alignment horizontal="center" vertical="top"/>
    </xf>
    <xf numFmtId="164" fontId="2" fillId="9" borderId="45" xfId="0" applyNumberFormat="1" applyFont="1" applyFill="1" applyBorder="1" applyAlignment="1">
      <alignment horizontal="center" vertical="top"/>
    </xf>
    <xf numFmtId="164" fontId="2" fillId="9" borderId="23" xfId="0" applyNumberFormat="1" applyFont="1" applyFill="1" applyBorder="1" applyAlignment="1">
      <alignment horizontal="center" vertical="top"/>
    </xf>
    <xf numFmtId="3" fontId="2" fillId="0" borderId="50" xfId="0" applyNumberFormat="1" applyFont="1" applyFill="1" applyBorder="1" applyAlignment="1">
      <alignment horizontal="center"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164" fontId="2" fillId="6" borderId="48" xfId="0" applyNumberFormat="1" applyFont="1" applyFill="1" applyBorder="1" applyAlignment="1">
      <alignment horizontal="center" vertical="top"/>
    </xf>
    <xf numFmtId="164" fontId="2" fillId="9" borderId="46" xfId="0" applyNumberFormat="1" applyFont="1" applyFill="1" applyBorder="1" applyAlignment="1">
      <alignment horizontal="center" vertical="top"/>
    </xf>
    <xf numFmtId="3" fontId="3" fillId="6" borderId="16"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textRotation="90" wrapText="1"/>
    </xf>
    <xf numFmtId="49" fontId="9" fillId="0" borderId="33" xfId="0" applyNumberFormat="1" applyFont="1" applyFill="1" applyBorder="1" applyAlignment="1">
      <alignment horizontal="center" vertical="center" textRotation="90" wrapText="1"/>
    </xf>
    <xf numFmtId="3" fontId="2" fillId="0" borderId="27" xfId="0" applyNumberFormat="1" applyFont="1" applyBorder="1" applyAlignment="1">
      <alignment horizontal="center" vertical="top" wrapText="1"/>
    </xf>
    <xf numFmtId="3" fontId="12" fillId="8" borderId="26" xfId="0" applyNumberFormat="1" applyFont="1" applyFill="1" applyBorder="1" applyAlignment="1">
      <alignment horizontal="right" vertical="top"/>
    </xf>
    <xf numFmtId="164" fontId="2" fillId="5" borderId="67" xfId="0" applyNumberFormat="1" applyFont="1" applyFill="1" applyBorder="1" applyAlignment="1">
      <alignment horizontal="center" vertical="top"/>
    </xf>
    <xf numFmtId="0" fontId="1" fillId="6" borderId="53" xfId="0" applyFont="1" applyFill="1" applyBorder="1" applyAlignment="1">
      <alignment horizontal="center" vertical="top" wrapText="1"/>
    </xf>
    <xf numFmtId="0" fontId="1" fillId="6" borderId="38" xfId="0" applyFont="1" applyFill="1" applyBorder="1" applyAlignment="1">
      <alignment vertical="center" textRotation="90" wrapText="1"/>
    </xf>
    <xf numFmtId="49" fontId="2" fillId="6" borderId="38" xfId="0" applyNumberFormat="1" applyFont="1" applyFill="1" applyBorder="1" applyAlignment="1">
      <alignment horizontal="center" vertical="top"/>
    </xf>
    <xf numFmtId="0" fontId="1" fillId="6" borderId="71" xfId="0" applyFont="1" applyFill="1" applyBorder="1" applyAlignment="1">
      <alignment horizontal="center" vertical="top" wrapText="1"/>
    </xf>
    <xf numFmtId="0" fontId="1" fillId="0" borderId="70" xfId="0" applyFont="1" applyBorder="1" applyAlignment="1">
      <alignment horizontal="left" vertical="top"/>
    </xf>
    <xf numFmtId="0" fontId="1" fillId="6" borderId="42" xfId="0" applyFont="1" applyFill="1" applyBorder="1" applyAlignment="1">
      <alignment horizontal="left" vertical="top"/>
    </xf>
    <xf numFmtId="164" fontId="2" fillId="9" borderId="26"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164" fontId="1" fillId="6" borderId="62"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164" fontId="1" fillId="6" borderId="9" xfId="0" applyNumberFormat="1" applyFont="1" applyFill="1" applyBorder="1" applyAlignment="1">
      <alignment horizontal="center" vertical="top"/>
    </xf>
    <xf numFmtId="164" fontId="2" fillId="8" borderId="21" xfId="0" applyNumberFormat="1" applyFont="1" applyFill="1" applyBorder="1" applyAlignment="1">
      <alignment horizontal="center" vertical="top"/>
    </xf>
    <xf numFmtId="164" fontId="3" fillId="6" borderId="42"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3" fontId="13" fillId="0" borderId="5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164" fontId="1" fillId="6" borderId="8" xfId="0" applyNumberFormat="1" applyFont="1" applyFill="1" applyBorder="1" applyAlignment="1">
      <alignment horizontal="center" vertical="top"/>
    </xf>
    <xf numFmtId="164" fontId="3" fillId="6" borderId="5"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13" fillId="6" borderId="14" xfId="0" applyNumberFormat="1" applyFont="1" applyFill="1" applyBorder="1" applyAlignment="1">
      <alignment horizontal="center" vertical="top"/>
    </xf>
    <xf numFmtId="0" fontId="1" fillId="6" borderId="86" xfId="0" applyFont="1" applyFill="1" applyBorder="1" applyAlignment="1">
      <alignment horizontal="left" vertical="top" wrapText="1"/>
    </xf>
    <xf numFmtId="3" fontId="1" fillId="0" borderId="50" xfId="0" applyNumberFormat="1" applyFont="1" applyFill="1" applyBorder="1" applyAlignment="1">
      <alignment horizontal="center" vertical="top"/>
    </xf>
    <xf numFmtId="3" fontId="1" fillId="0" borderId="8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8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7" borderId="3"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xf>
    <xf numFmtId="3" fontId="1" fillId="5" borderId="64"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1" fillId="0" borderId="4" xfId="0" applyNumberFormat="1" applyFont="1" applyFill="1" applyBorder="1" applyAlignment="1">
      <alignment vertical="top" wrapText="1"/>
    </xf>
    <xf numFmtId="3" fontId="3" fillId="0" borderId="18"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0" borderId="3" xfId="0" applyNumberFormat="1" applyFont="1" applyFill="1" applyBorder="1" applyAlignment="1">
      <alignment vertical="top" wrapText="1"/>
    </xf>
    <xf numFmtId="3" fontId="3" fillId="0" borderId="33"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xf>
    <xf numFmtId="3" fontId="1" fillId="6" borderId="89"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9" xfId="0" applyNumberFormat="1" applyFont="1" applyFill="1" applyBorder="1" applyAlignment="1">
      <alignment horizontal="left" vertical="top" wrapText="1"/>
    </xf>
    <xf numFmtId="164" fontId="1" fillId="6" borderId="38"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36" xfId="0" applyFont="1" applyFill="1" applyBorder="1" applyAlignment="1">
      <alignment horizontal="center" vertical="top" wrapText="1"/>
    </xf>
    <xf numFmtId="3" fontId="1" fillId="6" borderId="3" xfId="0" applyNumberFormat="1" applyFont="1" applyFill="1" applyBorder="1" applyAlignment="1">
      <alignment horizontal="center" vertical="center" wrapText="1"/>
    </xf>
    <xf numFmtId="3" fontId="1" fillId="0" borderId="24" xfId="0" applyNumberFormat="1" applyFont="1" applyFill="1" applyBorder="1" applyAlignment="1">
      <alignment horizontal="center" vertical="top"/>
    </xf>
    <xf numFmtId="3" fontId="1" fillId="6" borderId="12" xfId="0" applyNumberFormat="1" applyFont="1" applyFill="1" applyBorder="1" applyAlignment="1">
      <alignment vertical="top"/>
    </xf>
    <xf numFmtId="164" fontId="16" fillId="6" borderId="6" xfId="0" applyNumberFormat="1" applyFont="1" applyFill="1" applyBorder="1" applyAlignment="1">
      <alignment horizontal="center" vertical="top"/>
    </xf>
    <xf numFmtId="164" fontId="16" fillId="6" borderId="15"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3" fontId="1" fillId="7" borderId="23" xfId="0" applyNumberFormat="1" applyFont="1" applyFill="1" applyBorder="1" applyAlignment="1">
      <alignment horizontal="left" vertical="top"/>
    </xf>
    <xf numFmtId="164" fontId="1" fillId="6" borderId="12"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2" fillId="6" borderId="8" xfId="0" applyNumberFormat="1" applyFont="1" applyFill="1" applyBorder="1" applyAlignment="1">
      <alignment horizontal="center" vertical="top"/>
    </xf>
    <xf numFmtId="164" fontId="13" fillId="6" borderId="42" xfId="0" applyNumberFormat="1" applyFont="1" applyFill="1" applyBorder="1" applyAlignment="1">
      <alignment horizontal="center" vertical="top"/>
    </xf>
    <xf numFmtId="3" fontId="3" fillId="6" borderId="14" xfId="1" applyNumberFormat="1" applyFont="1" applyFill="1" applyBorder="1" applyAlignment="1">
      <alignment horizontal="center" vertical="top"/>
    </xf>
    <xf numFmtId="3" fontId="1" fillId="6" borderId="92"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93"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49" fontId="18" fillId="6" borderId="24" xfId="0" applyNumberFormat="1" applyFont="1" applyFill="1" applyBorder="1" applyAlignment="1">
      <alignment horizontal="center" vertical="top" textRotation="91" wrapText="1"/>
    </xf>
    <xf numFmtId="3" fontId="1" fillId="6" borderId="12" xfId="0" applyNumberFormat="1" applyFont="1" applyFill="1" applyBorder="1" applyAlignment="1">
      <alignment horizontal="center" vertical="center"/>
    </xf>
    <xf numFmtId="3" fontId="3" fillId="0" borderId="34" xfId="0" applyNumberFormat="1" applyFont="1" applyFill="1" applyBorder="1" applyAlignment="1">
      <alignment horizontal="center" vertical="top" wrapText="1"/>
    </xf>
    <xf numFmtId="49" fontId="1" fillId="0" borderId="18" xfId="0" applyNumberFormat="1" applyFont="1" applyFill="1" applyBorder="1" applyAlignment="1">
      <alignment horizontal="center" vertical="top" wrapText="1"/>
    </xf>
    <xf numFmtId="49" fontId="1" fillId="0" borderId="33" xfId="0" applyNumberFormat="1" applyFont="1" applyFill="1" applyBorder="1" applyAlignment="1">
      <alignment horizontal="center" vertical="top" wrapText="1"/>
    </xf>
    <xf numFmtId="3" fontId="17" fillId="6" borderId="12" xfId="0" applyNumberFormat="1" applyFont="1" applyFill="1" applyBorder="1" applyAlignment="1">
      <alignment horizontal="center" vertical="center" textRotation="90" wrapText="1"/>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0" fontId="1" fillId="0" borderId="42" xfId="0" applyFont="1" applyFill="1" applyBorder="1" applyAlignment="1">
      <alignment vertical="top" wrapText="1"/>
    </xf>
    <xf numFmtId="3" fontId="1" fillId="0" borderId="8" xfId="0" applyNumberFormat="1" applyFont="1" applyFill="1" applyBorder="1" applyAlignment="1">
      <alignment horizontal="left" wrapText="1"/>
    </xf>
    <xf numFmtId="0" fontId="1" fillId="0" borderId="70" xfId="0" applyFont="1" applyFill="1" applyBorder="1" applyAlignment="1">
      <alignment horizontal="left" vertical="top" wrapText="1"/>
    </xf>
    <xf numFmtId="0" fontId="1" fillId="0" borderId="42" xfId="0" applyFont="1" applyFill="1" applyBorder="1" applyAlignment="1">
      <alignment horizontal="left" vertical="top" wrapText="1"/>
    </xf>
    <xf numFmtId="3" fontId="22" fillId="0" borderId="5" xfId="0" applyNumberFormat="1" applyFont="1" applyFill="1" applyBorder="1" applyAlignment="1">
      <alignment horizontal="center" vertical="top"/>
    </xf>
    <xf numFmtId="3" fontId="21" fillId="6" borderId="59" xfId="0" applyNumberFormat="1" applyFont="1" applyFill="1" applyBorder="1" applyAlignment="1">
      <alignment vertical="top" wrapText="1"/>
    </xf>
    <xf numFmtId="3" fontId="21" fillId="6" borderId="12" xfId="0" applyNumberFormat="1" applyFont="1" applyFill="1" applyBorder="1" applyAlignment="1">
      <alignment horizontal="center" vertical="top" wrapText="1"/>
    </xf>
    <xf numFmtId="164" fontId="2" fillId="3" borderId="53" xfId="0" applyNumberFormat="1" applyFont="1" applyFill="1" applyBorder="1" applyAlignment="1">
      <alignment horizontal="center" vertical="top" wrapText="1"/>
    </xf>
    <xf numFmtId="164" fontId="17" fillId="0" borderId="0" xfId="0" applyNumberFormat="1" applyFont="1"/>
    <xf numFmtId="164" fontId="1" fillId="6" borderId="16"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xf>
    <xf numFmtId="164" fontId="1" fillId="0" borderId="21"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2" fillId="8" borderId="31"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1" fillId="6" borderId="71" xfId="0" applyNumberFormat="1" applyFont="1" applyFill="1" applyBorder="1" applyAlignment="1">
      <alignment horizontal="center" vertical="top" wrapText="1"/>
    </xf>
    <xf numFmtId="3" fontId="13" fillId="6" borderId="16" xfId="0" applyNumberFormat="1" applyFont="1" applyFill="1" applyBorder="1" applyAlignment="1">
      <alignment horizontal="center" vertical="top"/>
    </xf>
    <xf numFmtId="0" fontId="1" fillId="6" borderId="92" xfId="0" applyFont="1" applyFill="1" applyBorder="1" applyAlignment="1">
      <alignment horizontal="center" vertical="top" wrapText="1"/>
    </xf>
    <xf numFmtId="0" fontId="1" fillId="6" borderId="97" xfId="1" applyFont="1" applyFill="1" applyBorder="1" applyAlignment="1">
      <alignment vertical="top" wrapText="1"/>
    </xf>
    <xf numFmtId="3" fontId="17" fillId="6" borderId="43" xfId="0" applyNumberFormat="1" applyFont="1" applyFill="1" applyBorder="1" applyAlignment="1">
      <alignment horizontal="center" vertical="center" wrapText="1"/>
    </xf>
    <xf numFmtId="3" fontId="1" fillId="6" borderId="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3" fillId="0" borderId="71" xfId="0" applyNumberFormat="1" applyFont="1" applyFill="1" applyBorder="1" applyAlignment="1">
      <alignment horizontal="center" vertical="top"/>
    </xf>
    <xf numFmtId="3" fontId="1" fillId="6" borderId="70" xfId="0" applyNumberFormat="1" applyFont="1" applyFill="1" applyBorder="1" applyAlignment="1">
      <alignment horizontal="left" vertical="top" wrapText="1"/>
    </xf>
    <xf numFmtId="3" fontId="1" fillId="6" borderId="41" xfId="0" applyNumberFormat="1" applyFont="1" applyFill="1" applyBorder="1" applyAlignment="1">
      <alignment horizontal="center" vertical="center" wrapText="1"/>
    </xf>
    <xf numFmtId="3" fontId="1" fillId="6" borderId="38" xfId="0" applyNumberFormat="1" applyFont="1" applyFill="1" applyBorder="1" applyAlignment="1">
      <alignment horizontal="center" vertical="center" wrapText="1"/>
    </xf>
    <xf numFmtId="164" fontId="3" fillId="6" borderId="14" xfId="0" applyNumberFormat="1" applyFont="1" applyFill="1" applyBorder="1" applyAlignment="1">
      <alignment horizontal="center" vertical="top"/>
    </xf>
    <xf numFmtId="3" fontId="1" fillId="7" borderId="11" xfId="0" applyNumberFormat="1" applyFont="1" applyFill="1" applyBorder="1" applyAlignment="1">
      <alignment horizontal="left" vertical="top"/>
    </xf>
    <xf numFmtId="3" fontId="1" fillId="6" borderId="7" xfId="0" applyNumberFormat="1" applyFont="1" applyFill="1" applyBorder="1" applyAlignment="1">
      <alignment horizontal="center" vertical="top" wrapText="1"/>
    </xf>
    <xf numFmtId="3" fontId="4" fillId="8" borderId="26" xfId="0" applyNumberFormat="1" applyFont="1" applyFill="1" applyBorder="1" applyAlignment="1">
      <alignment horizontal="center" vertical="top"/>
    </xf>
    <xf numFmtId="3" fontId="1" fillId="6" borderId="53" xfId="0" applyNumberFormat="1" applyFont="1" applyFill="1" applyBorder="1" applyAlignment="1">
      <alignment horizontal="center" vertical="top" wrapText="1"/>
    </xf>
    <xf numFmtId="164" fontId="1" fillId="6" borderId="9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3" fontId="23" fillId="6" borderId="104" xfId="0" applyNumberFormat="1" applyFont="1" applyFill="1" applyBorder="1" applyAlignment="1">
      <alignment horizontal="center" vertical="top"/>
    </xf>
    <xf numFmtId="3" fontId="21" fillId="6" borderId="82" xfId="0" applyNumberFormat="1" applyFont="1" applyFill="1" applyBorder="1" applyAlignment="1">
      <alignment horizontal="center" vertical="top"/>
    </xf>
    <xf numFmtId="3" fontId="21" fillId="6" borderId="51" xfId="0" applyNumberFormat="1" applyFont="1" applyFill="1" applyBorder="1" applyAlignment="1">
      <alignment horizontal="center" vertical="top"/>
    </xf>
    <xf numFmtId="3" fontId="1" fillId="6" borderId="91" xfId="0" applyNumberFormat="1" applyFont="1" applyFill="1" applyBorder="1" applyAlignment="1">
      <alignment horizontal="center" vertical="top"/>
    </xf>
    <xf numFmtId="3" fontId="13" fillId="0" borderId="71" xfId="0" applyNumberFormat="1" applyFont="1" applyFill="1" applyBorder="1" applyAlignment="1">
      <alignment horizontal="center" vertical="top"/>
    </xf>
    <xf numFmtId="164" fontId="1" fillId="6" borderId="70" xfId="0" applyNumberFormat="1" applyFont="1" applyFill="1" applyBorder="1" applyAlignment="1">
      <alignment horizontal="center" vertical="top" wrapText="1"/>
    </xf>
    <xf numFmtId="164" fontId="1" fillId="6" borderId="41" xfId="0" applyNumberFormat="1" applyFont="1" applyFill="1" applyBorder="1" applyAlignment="1">
      <alignment horizontal="center" vertical="top"/>
    </xf>
    <xf numFmtId="49" fontId="21" fillId="0" borderId="38" xfId="0" applyNumberFormat="1" applyFont="1" applyBorder="1" applyAlignment="1">
      <alignment horizontal="center" vertical="top"/>
    </xf>
    <xf numFmtId="49" fontId="21" fillId="0" borderId="73" xfId="0" applyNumberFormat="1" applyFont="1" applyBorder="1" applyAlignment="1">
      <alignment horizontal="center" vertical="top"/>
    </xf>
    <xf numFmtId="3" fontId="1" fillId="6" borderId="96" xfId="0" applyNumberFormat="1" applyFont="1" applyFill="1" applyBorder="1" applyAlignment="1">
      <alignment vertical="top" wrapText="1"/>
    </xf>
    <xf numFmtId="3" fontId="1" fillId="6" borderId="55" xfId="0" applyNumberFormat="1" applyFont="1" applyFill="1" applyBorder="1" applyAlignment="1">
      <alignment vertical="top" wrapText="1"/>
    </xf>
    <xf numFmtId="3" fontId="3" fillId="6" borderId="14" xfId="0" applyNumberFormat="1" applyFont="1" applyFill="1" applyBorder="1" applyAlignment="1">
      <alignment horizontal="center" vertical="top"/>
    </xf>
    <xf numFmtId="0" fontId="1" fillId="6" borderId="96" xfId="0" applyFont="1" applyFill="1" applyBorder="1" applyAlignment="1">
      <alignment horizontal="left" vertical="top" wrapText="1"/>
    </xf>
    <xf numFmtId="3" fontId="3" fillId="6" borderId="16" xfId="1" applyNumberFormat="1" applyFont="1" applyFill="1" applyBorder="1" applyAlignment="1">
      <alignment horizontal="center" vertical="top"/>
    </xf>
    <xf numFmtId="3" fontId="3" fillId="6" borderId="42" xfId="1" applyNumberFormat="1" applyFont="1" applyFill="1" applyBorder="1" applyAlignment="1">
      <alignment horizontal="center" vertical="top"/>
    </xf>
    <xf numFmtId="3" fontId="12" fillId="0" borderId="83" xfId="0" applyNumberFormat="1" applyFont="1" applyBorder="1" applyAlignment="1">
      <alignment horizontal="center" vertical="top"/>
    </xf>
    <xf numFmtId="3" fontId="3" fillId="0" borderId="106" xfId="1" applyNumberFormat="1" applyFont="1" applyBorder="1" applyAlignment="1">
      <alignment horizontal="center" vertical="top"/>
    </xf>
    <xf numFmtId="164" fontId="1" fillId="6" borderId="40" xfId="1" applyNumberFormat="1" applyFont="1" applyFill="1" applyBorder="1" applyAlignment="1">
      <alignment horizontal="center" vertical="top"/>
    </xf>
    <xf numFmtId="3" fontId="3" fillId="6" borderId="70" xfId="0" applyNumberFormat="1" applyFont="1" applyFill="1" applyBorder="1" applyAlignment="1">
      <alignment horizontal="center" vertical="top"/>
    </xf>
    <xf numFmtId="3" fontId="1" fillId="6" borderId="96" xfId="0" applyNumberFormat="1" applyFont="1" applyFill="1" applyBorder="1" applyAlignment="1">
      <alignment horizontal="left" vertical="top" wrapText="1"/>
    </xf>
    <xf numFmtId="3" fontId="1" fillId="6" borderId="98" xfId="0" applyNumberFormat="1" applyFont="1" applyFill="1" applyBorder="1" applyAlignment="1">
      <alignment horizontal="center" vertical="center" wrapText="1"/>
    </xf>
    <xf numFmtId="3" fontId="1" fillId="6" borderId="89" xfId="0" applyNumberFormat="1" applyFont="1" applyFill="1" applyBorder="1" applyAlignment="1">
      <alignment horizontal="center" vertical="center" wrapText="1"/>
    </xf>
    <xf numFmtId="164" fontId="3" fillId="6" borderId="11" xfId="1" applyNumberFormat="1" applyFont="1" applyFill="1" applyBorder="1" applyAlignment="1">
      <alignment horizontal="center" vertical="top"/>
    </xf>
    <xf numFmtId="164" fontId="3" fillId="6" borderId="14" xfId="1" applyNumberFormat="1" applyFont="1" applyFill="1" applyBorder="1" applyAlignment="1">
      <alignment horizontal="center" vertical="top"/>
    </xf>
    <xf numFmtId="0" fontId="19" fillId="0" borderId="0" xfId="0" applyFont="1" applyAlignment="1">
      <alignment vertical="top"/>
    </xf>
    <xf numFmtId="3" fontId="2" fillId="6" borderId="4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xf numFmtId="49" fontId="2" fillId="6" borderId="38" xfId="0" applyNumberFormat="1" applyFont="1" applyFill="1" applyBorder="1" applyAlignment="1">
      <alignment vertical="top"/>
    </xf>
    <xf numFmtId="49" fontId="2" fillId="6" borderId="36" xfId="0" applyNumberFormat="1" applyFont="1" applyFill="1" applyBorder="1" applyAlignment="1">
      <alignment vertical="top"/>
    </xf>
    <xf numFmtId="49" fontId="2" fillId="6" borderId="3"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49" fontId="2" fillId="6" borderId="50" xfId="0" applyNumberFormat="1" applyFont="1" applyFill="1" applyBorder="1" applyAlignment="1">
      <alignment horizontal="center" vertical="top"/>
    </xf>
    <xf numFmtId="3" fontId="2" fillId="6" borderId="25" xfId="0" applyNumberFormat="1" applyFont="1" applyFill="1" applyBorder="1" applyAlignment="1">
      <alignment vertical="top"/>
    </xf>
    <xf numFmtId="3" fontId="2" fillId="6" borderId="12" xfId="0" applyNumberFormat="1" applyFont="1" applyFill="1" applyBorder="1" applyAlignment="1">
      <alignment vertical="top"/>
    </xf>
    <xf numFmtId="49" fontId="2" fillId="4" borderId="23"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49" fontId="2" fillId="6" borderId="33" xfId="0" applyNumberFormat="1" applyFont="1" applyFill="1" applyBorder="1" applyAlignment="1">
      <alignment horizontal="center" vertical="center"/>
    </xf>
    <xf numFmtId="49" fontId="2" fillId="6" borderId="36" xfId="0" applyNumberFormat="1" applyFont="1" applyFill="1" applyBorder="1" applyAlignment="1">
      <alignment horizontal="center" vertical="center"/>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9" fillId="6" borderId="33" xfId="0" applyNumberFormat="1" applyFont="1" applyFill="1" applyBorder="1" applyAlignment="1">
      <alignment horizontal="center" vertical="top" textRotation="90" wrapText="1"/>
    </xf>
    <xf numFmtId="49" fontId="9" fillId="6" borderId="33" xfId="0" applyNumberFormat="1" applyFont="1" applyFill="1" applyBorder="1" applyAlignment="1">
      <alignment horizontal="center" vertical="top" textRotation="90" wrapText="1"/>
    </xf>
    <xf numFmtId="3" fontId="3" fillId="6" borderId="31" xfId="0"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0" borderId="24" xfId="0" applyNumberFormat="1" applyFont="1" applyFill="1" applyBorder="1" applyAlignment="1">
      <alignment horizontal="center" vertical="top" wrapText="1"/>
    </xf>
    <xf numFmtId="3" fontId="17" fillId="0" borderId="36" xfId="0" applyNumberFormat="1" applyFont="1" applyBorder="1" applyAlignment="1">
      <alignment vertical="center" textRotation="90"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164" fontId="1" fillId="6"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8" borderId="31"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5" borderId="68"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164" fontId="2" fillId="5" borderId="26" xfId="0" applyNumberFormat="1" applyFont="1" applyFill="1" applyBorder="1" applyAlignment="1">
      <alignment horizontal="center" vertical="top"/>
    </xf>
    <xf numFmtId="164" fontId="2" fillId="4" borderId="68" xfId="0" applyNumberFormat="1" applyFont="1" applyFill="1" applyBorder="1" applyAlignment="1">
      <alignment horizontal="center" vertical="top"/>
    </xf>
    <xf numFmtId="164" fontId="2" fillId="3" borderId="68"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3" fillId="6" borderId="24" xfId="0" applyNumberFormat="1" applyFont="1" applyFill="1" applyBorder="1" applyAlignment="1">
      <alignment horizontal="center" vertical="top" wrapText="1"/>
    </xf>
    <xf numFmtId="3" fontId="3" fillId="6" borderId="5" xfId="0" applyNumberFormat="1" applyFont="1" applyFill="1" applyBorder="1" applyAlignment="1">
      <alignment horizontal="center" vertical="top"/>
    </xf>
    <xf numFmtId="3" fontId="13" fillId="6" borderId="53" xfId="0" applyNumberFormat="1" applyFont="1" applyFill="1" applyBorder="1" applyAlignment="1">
      <alignment horizontal="center" vertical="top"/>
    </xf>
    <xf numFmtId="164" fontId="1" fillId="6" borderId="62" xfId="0" applyNumberFormat="1" applyFont="1" applyFill="1" applyBorder="1" applyAlignment="1">
      <alignment horizontal="center" vertical="top" wrapText="1"/>
    </xf>
    <xf numFmtId="164" fontId="1" fillId="6" borderId="53" xfId="0" applyNumberFormat="1" applyFont="1" applyFill="1" applyBorder="1" applyAlignment="1">
      <alignment horizontal="center" vertical="top" wrapText="1"/>
    </xf>
    <xf numFmtId="164" fontId="1" fillId="6" borderId="61"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3" fontId="12" fillId="6" borderId="0"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3" fontId="29" fillId="6" borderId="23" xfId="0" applyNumberFormat="1" applyFont="1" applyFill="1" applyBorder="1" applyAlignment="1">
      <alignment horizontal="left" vertical="top" wrapText="1"/>
    </xf>
    <xf numFmtId="0" fontId="17" fillId="0" borderId="0" xfId="0" applyFont="1" applyFill="1" applyAlignment="1">
      <alignment vertical="top"/>
    </xf>
    <xf numFmtId="0" fontId="17" fillId="0" borderId="0" xfId="0" applyFont="1" applyFill="1" applyBorder="1" applyAlignment="1">
      <alignment vertical="top"/>
    </xf>
    <xf numFmtId="3" fontId="3" fillId="6" borderId="71" xfId="0" applyNumberFormat="1" applyFont="1" applyFill="1" applyBorder="1" applyAlignment="1">
      <alignment horizontal="center" vertical="top"/>
    </xf>
    <xf numFmtId="0" fontId="1" fillId="6" borderId="39" xfId="0" applyFont="1" applyFill="1" applyBorder="1" applyAlignment="1">
      <alignment horizontal="left" vertical="top" wrapText="1"/>
    </xf>
    <xf numFmtId="3" fontId="13" fillId="0" borderId="5" xfId="0" applyNumberFormat="1" applyFont="1" applyFill="1" applyBorder="1" applyAlignment="1">
      <alignment horizontal="center" vertical="top"/>
    </xf>
    <xf numFmtId="0" fontId="1" fillId="7" borderId="0" xfId="0" applyFont="1" applyFill="1" applyAlignment="1">
      <alignment vertical="top"/>
    </xf>
    <xf numFmtId="164" fontId="1" fillId="6" borderId="5" xfId="0" applyNumberFormat="1" applyFont="1" applyFill="1" applyBorder="1" applyAlignment="1">
      <alignment horizontal="center" vertical="top"/>
    </xf>
    <xf numFmtId="164" fontId="19" fillId="0" borderId="0" xfId="0" applyNumberFormat="1" applyFont="1" applyAlignment="1">
      <alignment vertical="top"/>
    </xf>
    <xf numFmtId="164" fontId="1" fillId="6" borderId="106" xfId="1"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0" borderId="0" xfId="0" applyNumberFormat="1" applyFont="1" applyBorder="1" applyAlignment="1">
      <alignment vertical="top"/>
    </xf>
    <xf numFmtId="0" fontId="1" fillId="0" borderId="0" xfId="0" applyFont="1" applyFill="1" applyAlignment="1">
      <alignment vertical="top"/>
    </xf>
    <xf numFmtId="3" fontId="7" fillId="6" borderId="33" xfId="0" applyNumberFormat="1" applyFont="1" applyFill="1" applyBorder="1" applyAlignment="1">
      <alignment vertical="top" wrapText="1"/>
    </xf>
    <xf numFmtId="3" fontId="8" fillId="6" borderId="34"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49" fontId="9" fillId="0" borderId="33" xfId="0" applyNumberFormat="1" applyFont="1" applyBorder="1" applyAlignment="1">
      <alignment horizontal="center" vertical="center" textRotation="90" wrapText="1"/>
    </xf>
    <xf numFmtId="164" fontId="1" fillId="6" borderId="15" xfId="0" applyNumberFormat="1" applyFont="1" applyFill="1" applyBorder="1" applyAlignment="1">
      <alignment horizontal="center" vertical="top"/>
    </xf>
    <xf numFmtId="3" fontId="3" fillId="6" borderId="7" xfId="0" applyNumberFormat="1" applyFont="1" applyFill="1" applyBorder="1" applyAlignment="1">
      <alignment horizontal="center" vertical="top"/>
    </xf>
    <xf numFmtId="0" fontId="17" fillId="6" borderId="1" xfId="0" applyFont="1" applyFill="1" applyBorder="1" applyAlignment="1">
      <alignment vertical="top" wrapText="1"/>
    </xf>
    <xf numFmtId="164" fontId="13" fillId="6" borderId="5" xfId="0" applyNumberFormat="1" applyFont="1" applyFill="1" applyBorder="1" applyAlignment="1">
      <alignment horizontal="center" vertical="top"/>
    </xf>
    <xf numFmtId="3" fontId="1" fillId="6" borderId="41" xfId="0" applyNumberFormat="1" applyFont="1" applyFill="1" applyBorder="1" applyAlignment="1">
      <alignment horizontal="center" vertical="top" wrapText="1"/>
    </xf>
    <xf numFmtId="3" fontId="32" fillId="6" borderId="99" xfId="0" applyNumberFormat="1" applyFont="1" applyFill="1" applyBorder="1" applyAlignment="1">
      <alignment vertical="top" wrapText="1"/>
    </xf>
    <xf numFmtId="3" fontId="32" fillId="6" borderId="102" xfId="0" applyNumberFormat="1" applyFont="1" applyFill="1" applyBorder="1" applyAlignment="1">
      <alignment horizontal="center" vertical="top" wrapText="1"/>
    </xf>
    <xf numFmtId="3" fontId="32" fillId="6" borderId="81" xfId="0" applyNumberFormat="1" applyFont="1" applyFill="1" applyBorder="1" applyAlignment="1">
      <alignment horizontal="center" vertical="top" wrapText="1"/>
    </xf>
    <xf numFmtId="3" fontId="1" fillId="6" borderId="70" xfId="0" applyNumberFormat="1" applyFont="1" applyFill="1" applyBorder="1" applyAlignment="1">
      <alignment vertical="top" wrapText="1"/>
    </xf>
    <xf numFmtId="0" fontId="1" fillId="0" borderId="80" xfId="0" applyFont="1" applyFill="1" applyBorder="1" applyAlignment="1">
      <alignment vertical="top" wrapText="1"/>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164" fontId="2" fillId="3" borderId="42" xfId="0" applyNumberFormat="1" applyFont="1" applyFill="1" applyBorder="1" applyAlignment="1">
      <alignment horizontal="center" vertical="top" wrapText="1"/>
    </xf>
    <xf numFmtId="164" fontId="2" fillId="8" borderId="1" xfId="0" applyNumberFormat="1" applyFont="1" applyFill="1" applyBorder="1" applyAlignment="1">
      <alignment horizontal="center" vertical="top"/>
    </xf>
    <xf numFmtId="164" fontId="2" fillId="5" borderId="68" xfId="0" applyNumberFormat="1" applyFont="1" applyFill="1" applyBorder="1" applyAlignment="1">
      <alignment horizontal="center" vertical="top"/>
    </xf>
    <xf numFmtId="164" fontId="2" fillId="5" borderId="66" xfId="0" applyNumberFormat="1" applyFont="1" applyFill="1" applyBorder="1" applyAlignment="1">
      <alignment horizontal="center" vertical="top"/>
    </xf>
    <xf numFmtId="164" fontId="2" fillId="6" borderId="10" xfId="0" applyNumberFormat="1" applyFont="1" applyFill="1" applyBorder="1" applyAlignment="1">
      <alignment horizontal="center" vertical="top"/>
    </xf>
    <xf numFmtId="3" fontId="1" fillId="0" borderId="0" xfId="0" applyNumberFormat="1" applyFont="1" applyBorder="1" applyAlignment="1">
      <alignment vertical="top"/>
    </xf>
    <xf numFmtId="0" fontId="17" fillId="0" borderId="0" xfId="0" applyFont="1" applyAlignment="1">
      <alignment vertical="top" wrapText="1"/>
    </xf>
    <xf numFmtId="0" fontId="17" fillId="0" borderId="0" xfId="0" applyFont="1" applyAlignment="1">
      <alignment vertical="top"/>
    </xf>
    <xf numFmtId="0" fontId="1" fillId="0" borderId="0" xfId="0" applyFont="1" applyAlignment="1">
      <alignment horizontal="right" wrapText="1"/>
    </xf>
    <xf numFmtId="3" fontId="1" fillId="6" borderId="2" xfId="0" applyNumberFormat="1" applyFont="1" applyFill="1" applyBorder="1" applyAlignment="1">
      <alignment horizontal="left" vertical="top" wrapText="1"/>
    </xf>
    <xf numFmtId="0" fontId="1" fillId="6" borderId="70" xfId="0" applyFont="1" applyFill="1" applyBorder="1" applyAlignment="1">
      <alignment vertical="top" wrapText="1"/>
    </xf>
    <xf numFmtId="3" fontId="12" fillId="0" borderId="102" xfId="0" applyNumberFormat="1" applyFont="1" applyBorder="1" applyAlignment="1">
      <alignment horizontal="center" vertical="top"/>
    </xf>
    <xf numFmtId="3" fontId="1" fillId="0" borderId="76" xfId="0" applyNumberFormat="1" applyFont="1" applyBorder="1" applyAlignment="1">
      <alignment vertical="top" wrapText="1"/>
    </xf>
    <xf numFmtId="3" fontId="3" fillId="0" borderId="99" xfId="1" applyNumberFormat="1" applyFont="1" applyBorder="1" applyAlignment="1">
      <alignment horizontal="center" vertical="top"/>
    </xf>
    <xf numFmtId="164" fontId="1" fillId="0" borderId="99" xfId="1" applyNumberFormat="1" applyFont="1" applyFill="1" applyBorder="1" applyAlignment="1">
      <alignment horizontal="center" vertical="top"/>
    </xf>
    <xf numFmtId="49" fontId="1" fillId="6" borderId="36" xfId="0" applyNumberFormat="1" applyFont="1" applyFill="1" applyBorder="1" applyAlignment="1">
      <alignment horizontal="center" vertical="center" textRotation="90"/>
    </xf>
    <xf numFmtId="0" fontId="1" fillId="6" borderId="35" xfId="0" applyFont="1" applyFill="1" applyBorder="1" applyAlignment="1">
      <alignment horizontal="left" vertical="top" wrapText="1"/>
    </xf>
    <xf numFmtId="0" fontId="1" fillId="0" borderId="39" xfId="0" applyFont="1" applyFill="1" applyBorder="1" applyAlignment="1">
      <alignment horizontal="left" vertical="top" wrapText="1"/>
    </xf>
    <xf numFmtId="3" fontId="1" fillId="7" borderId="33" xfId="0" applyNumberFormat="1" applyFont="1" applyFill="1" applyBorder="1" applyAlignment="1">
      <alignment horizontal="left" vertical="center" textRotation="90" wrapText="1"/>
    </xf>
    <xf numFmtId="0" fontId="1" fillId="6" borderId="105" xfId="0" applyFont="1" applyFill="1" applyBorder="1" applyAlignment="1">
      <alignment vertical="top" wrapText="1"/>
    </xf>
    <xf numFmtId="3" fontId="1" fillId="0" borderId="47"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wrapText="1"/>
    </xf>
    <xf numFmtId="3" fontId="3" fillId="9" borderId="29" xfId="0" applyNumberFormat="1" applyFont="1" applyFill="1" applyBorder="1" applyAlignment="1">
      <alignment horizontal="center" vertical="top" wrapText="1"/>
    </xf>
    <xf numFmtId="3" fontId="3" fillId="6" borderId="20"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xf>
    <xf numFmtId="3" fontId="3" fillId="6" borderId="37" xfId="0" applyNumberFormat="1" applyFont="1" applyFill="1" applyBorder="1" applyAlignment="1">
      <alignment horizontal="center" vertical="top" wrapText="1"/>
    </xf>
    <xf numFmtId="3" fontId="17" fillId="6" borderId="38" xfId="0" applyNumberFormat="1" applyFont="1" applyFill="1" applyBorder="1" applyAlignment="1">
      <alignment wrapText="1"/>
    </xf>
    <xf numFmtId="3" fontId="1" fillId="6" borderId="70" xfId="0" applyNumberFormat="1" applyFont="1" applyFill="1" applyBorder="1" applyAlignment="1">
      <alignment vertical="top"/>
    </xf>
    <xf numFmtId="3" fontId="1" fillId="6" borderId="20" xfId="0" applyNumberFormat="1" applyFont="1" applyFill="1" applyBorder="1" applyAlignment="1">
      <alignment horizontal="center" vertical="center" wrapText="1"/>
    </xf>
    <xf numFmtId="3" fontId="1" fillId="6" borderId="42" xfId="0" applyNumberFormat="1" applyFont="1" applyFill="1" applyBorder="1" applyAlignment="1">
      <alignment vertical="top"/>
    </xf>
    <xf numFmtId="3" fontId="3" fillId="0" borderId="71" xfId="0" applyNumberFormat="1" applyFont="1" applyBorder="1" applyAlignment="1">
      <alignment horizontal="center" vertical="top" wrapText="1"/>
    </xf>
    <xf numFmtId="3" fontId="1" fillId="6" borderId="16"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6" borderId="58" xfId="0" applyNumberFormat="1" applyFont="1" applyFill="1" applyBorder="1" applyAlignment="1">
      <alignment horizontal="center" vertical="top"/>
    </xf>
    <xf numFmtId="3" fontId="1" fillId="6" borderId="43" xfId="0" applyNumberFormat="1" applyFont="1" applyFill="1" applyBorder="1" applyAlignment="1">
      <alignment vertical="top"/>
    </xf>
    <xf numFmtId="0" fontId="17" fillId="0" borderId="26" xfId="0" applyFont="1" applyBorder="1" applyAlignment="1">
      <alignment vertical="top" wrapText="1"/>
    </xf>
    <xf numFmtId="3" fontId="1" fillId="0" borderId="29"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center"/>
    </xf>
    <xf numFmtId="0" fontId="3" fillId="0" borderId="0" xfId="0" applyNumberFormat="1" applyFont="1" applyFill="1" applyBorder="1" applyAlignment="1">
      <alignment horizontal="left" vertical="top" wrapText="1"/>
    </xf>
    <xf numFmtId="49" fontId="1" fillId="0" borderId="0" xfId="0" applyNumberFormat="1" applyFont="1" applyAlignment="1">
      <alignment vertical="center"/>
    </xf>
    <xf numFmtId="0" fontId="5" fillId="0" borderId="0" xfId="0" applyFont="1" applyAlignment="1">
      <alignment horizontal="right"/>
    </xf>
    <xf numFmtId="0" fontId="19" fillId="0" borderId="0" xfId="0" applyFont="1" applyAlignment="1">
      <alignment horizontal="center" vertical="top" wrapText="1"/>
    </xf>
    <xf numFmtId="0" fontId="20" fillId="0" borderId="0" xfId="0" applyFont="1" applyAlignment="1">
      <alignment horizontal="center" vertical="top" wrapText="1"/>
    </xf>
    <xf numFmtId="0" fontId="19"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right" vertical="top"/>
    </xf>
    <xf numFmtId="0" fontId="1" fillId="0" borderId="44" xfId="0" applyFont="1" applyBorder="1" applyAlignment="1">
      <alignment horizontal="center" vertical="center" wrapText="1"/>
    </xf>
    <xf numFmtId="0" fontId="1" fillId="0" borderId="30" xfId="0" applyFont="1" applyBorder="1" applyAlignment="1">
      <alignment horizontal="center" vertical="center" textRotation="90" wrapText="1"/>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0" fontId="2" fillId="0" borderId="67" xfId="0" applyFont="1" applyBorder="1" applyAlignment="1">
      <alignment horizontal="center" vertical="center" wrapText="1"/>
    </xf>
    <xf numFmtId="164" fontId="2" fillId="3" borderId="16" xfId="0" applyNumberFormat="1" applyFont="1" applyFill="1" applyBorder="1" applyAlignment="1">
      <alignment horizontal="center" vertical="center" wrapText="1"/>
    </xf>
    <xf numFmtId="164" fontId="1" fillId="6" borderId="20"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0" borderId="0" xfId="0" applyNumberFormat="1" applyFont="1" applyBorder="1" applyAlignment="1">
      <alignment vertical="top"/>
    </xf>
    <xf numFmtId="164" fontId="1" fillId="8" borderId="31" xfId="0" applyNumberFormat="1" applyFont="1" applyFill="1" applyBorder="1" applyAlignment="1">
      <alignment horizontal="center" vertical="top" wrapText="1"/>
    </xf>
    <xf numFmtId="3" fontId="1" fillId="0" borderId="0" xfId="0" applyNumberFormat="1" applyFont="1" applyBorder="1" applyAlignment="1">
      <alignment vertical="top"/>
    </xf>
    <xf numFmtId="3" fontId="3" fillId="0" borderId="71" xfId="0" applyNumberFormat="1" applyFont="1" applyBorder="1" applyAlignment="1">
      <alignment horizontal="center" vertical="top"/>
    </xf>
    <xf numFmtId="164" fontId="1" fillId="0" borderId="0" xfId="0" applyNumberFormat="1" applyFont="1" applyBorder="1" applyAlignment="1">
      <alignment vertical="top"/>
    </xf>
    <xf numFmtId="3" fontId="23" fillId="6" borderId="16" xfId="0" applyNumberFormat="1" applyFont="1" applyFill="1" applyBorder="1" applyAlignment="1">
      <alignment horizontal="center" vertical="top"/>
    </xf>
    <xf numFmtId="3" fontId="1" fillId="0" borderId="0" xfId="0" applyNumberFormat="1" applyFont="1" applyBorder="1" applyAlignment="1">
      <alignment vertical="top"/>
    </xf>
    <xf numFmtId="49" fontId="2" fillId="6" borderId="33" xfId="0" applyNumberFormat="1" applyFont="1" applyFill="1" applyBorder="1" applyAlignment="1">
      <alignment horizontal="center" vertical="top"/>
    </xf>
    <xf numFmtId="3" fontId="13" fillId="6" borderId="21" xfId="0" applyNumberFormat="1" applyFont="1" applyFill="1" applyBorder="1" applyAlignment="1">
      <alignment horizontal="left" vertical="top" wrapText="1"/>
    </xf>
    <xf numFmtId="49" fontId="11" fillId="0" borderId="21" xfId="0" applyNumberFormat="1" applyFont="1" applyBorder="1" applyAlignment="1">
      <alignment horizontal="center" vertical="center" textRotation="90" wrapText="1"/>
    </xf>
    <xf numFmtId="3" fontId="12" fillId="0" borderId="18" xfId="0" applyNumberFormat="1" applyFont="1" applyBorder="1" applyAlignment="1">
      <alignment horizontal="center" vertical="top"/>
    </xf>
    <xf numFmtId="3" fontId="1" fillId="0" borderId="44" xfId="0" applyNumberFormat="1" applyFont="1" applyBorder="1" applyAlignment="1">
      <alignment vertical="top" wrapText="1"/>
    </xf>
    <xf numFmtId="3" fontId="3" fillId="0" borderId="31" xfId="1" applyNumberFormat="1" applyFont="1" applyBorder="1" applyAlignment="1">
      <alignment horizontal="center" vertical="top"/>
    </xf>
    <xf numFmtId="164" fontId="1" fillId="0" borderId="31" xfId="1" applyNumberFormat="1" applyFont="1" applyFill="1" applyBorder="1" applyAlignment="1">
      <alignment horizontal="center" vertical="top"/>
    </xf>
    <xf numFmtId="0" fontId="1" fillId="0" borderId="32" xfId="0" applyFont="1" applyFill="1" applyBorder="1" applyAlignment="1">
      <alignment vertical="top" wrapText="1"/>
    </xf>
    <xf numFmtId="3" fontId="2" fillId="4" borderId="17" xfId="0" applyNumberFormat="1" applyFont="1" applyFill="1" applyBorder="1" applyAlignment="1">
      <alignment vertical="top"/>
    </xf>
    <xf numFmtId="3" fontId="2" fillId="5" borderId="38" xfId="0" applyNumberFormat="1" applyFont="1" applyFill="1" applyBorder="1" applyAlignment="1">
      <alignment vertical="top"/>
    </xf>
    <xf numFmtId="3" fontId="2" fillId="6" borderId="41" xfId="0" applyNumberFormat="1" applyFont="1" applyFill="1" applyBorder="1" applyAlignment="1">
      <alignment vertical="top"/>
    </xf>
    <xf numFmtId="3" fontId="6" fillId="0" borderId="33" xfId="0" applyNumberFormat="1" applyFont="1" applyBorder="1" applyAlignment="1">
      <alignment vertical="top" wrapText="1"/>
    </xf>
    <xf numFmtId="3" fontId="1" fillId="0" borderId="20" xfId="0" applyNumberFormat="1" applyFont="1" applyBorder="1" applyAlignment="1">
      <alignment horizontal="center" wrapText="1"/>
    </xf>
    <xf numFmtId="3" fontId="3" fillId="0" borderId="34" xfId="0" applyNumberFormat="1" applyFont="1" applyBorder="1" applyAlignment="1">
      <alignment horizontal="center" vertical="top"/>
    </xf>
    <xf numFmtId="3" fontId="1" fillId="6" borderId="31" xfId="0" applyNumberFormat="1" applyFont="1" applyFill="1" applyBorder="1" applyAlignment="1">
      <alignment horizontal="center" vertical="top"/>
    </xf>
    <xf numFmtId="3" fontId="1" fillId="7" borderId="31" xfId="0" applyNumberFormat="1" applyFont="1" applyFill="1" applyBorder="1" applyAlignment="1">
      <alignment vertical="top" wrapText="1"/>
    </xf>
    <xf numFmtId="3" fontId="6" fillId="6" borderId="12" xfId="0" applyNumberFormat="1" applyFont="1" applyFill="1" applyBorder="1" applyAlignment="1">
      <alignment horizontal="left" vertical="top" wrapText="1"/>
    </xf>
    <xf numFmtId="3" fontId="7" fillId="0" borderId="12"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7" fillId="0" borderId="37" xfId="0" applyNumberFormat="1" applyFont="1" applyBorder="1" applyAlignment="1">
      <alignment horizontal="center" vertical="top" wrapText="1"/>
    </xf>
    <xf numFmtId="3" fontId="8" fillId="0" borderId="16" xfId="0" applyNumberFormat="1" applyFont="1" applyFill="1" applyBorder="1" applyAlignment="1">
      <alignment horizontal="center" vertical="top"/>
    </xf>
    <xf numFmtId="3" fontId="1" fillId="0" borderId="35" xfId="0" applyNumberFormat="1" applyFont="1" applyFill="1" applyBorder="1" applyAlignment="1">
      <alignment vertical="top" wrapText="1"/>
    </xf>
    <xf numFmtId="3" fontId="1" fillId="7" borderId="44"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164" fontId="1" fillId="6" borderId="24" xfId="0" applyNumberFormat="1" applyFont="1" applyFill="1" applyBorder="1" applyAlignment="1">
      <alignment horizontal="center" vertical="top"/>
    </xf>
    <xf numFmtId="3" fontId="3" fillId="6" borderId="28"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1" fillId="0" borderId="0" xfId="0" applyNumberFormat="1" applyFont="1" applyBorder="1" applyAlignment="1">
      <alignment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3" fillId="6" borderId="43" xfId="0" applyNumberFormat="1" applyFont="1" applyFill="1" applyBorder="1" applyAlignment="1">
      <alignment horizontal="center" vertical="top" wrapText="1"/>
    </xf>
    <xf numFmtId="3" fontId="22" fillId="6" borderId="14" xfId="0" applyNumberFormat="1" applyFont="1" applyFill="1" applyBorder="1" applyAlignment="1">
      <alignment horizontal="center" vertical="top"/>
    </xf>
    <xf numFmtId="3" fontId="13" fillId="6" borderId="14" xfId="0" applyNumberFormat="1" applyFont="1" applyFill="1" applyBorder="1" applyAlignment="1">
      <alignment horizontal="center" vertical="top"/>
    </xf>
    <xf numFmtId="164" fontId="12" fillId="8" borderId="45" xfId="0" applyNumberFormat="1" applyFont="1" applyFill="1" applyBorder="1" applyAlignment="1">
      <alignment horizontal="center" vertical="top"/>
    </xf>
    <xf numFmtId="3" fontId="13" fillId="0" borderId="16" xfId="0" applyNumberFormat="1" applyFont="1" applyFill="1" applyBorder="1" applyAlignment="1">
      <alignment horizontal="center" vertical="top" wrapText="1"/>
    </xf>
    <xf numFmtId="3" fontId="13" fillId="6" borderId="16" xfId="0" applyNumberFormat="1" applyFont="1" applyFill="1" applyBorder="1" applyAlignment="1">
      <alignment horizontal="center" vertical="top" wrapText="1"/>
    </xf>
    <xf numFmtId="3" fontId="1" fillId="0" borderId="0" xfId="0" applyNumberFormat="1" applyFont="1" applyBorder="1" applyAlignment="1">
      <alignment vertical="top"/>
    </xf>
    <xf numFmtId="3" fontId="1" fillId="0" borderId="0" xfId="0" applyNumberFormat="1" applyFont="1" applyBorder="1" applyAlignment="1">
      <alignment vertical="top"/>
    </xf>
    <xf numFmtId="164" fontId="1" fillId="0" borderId="31" xfId="0" applyNumberFormat="1" applyFont="1" applyBorder="1" applyAlignment="1">
      <alignment horizontal="center" vertical="top" wrapText="1"/>
    </xf>
    <xf numFmtId="164" fontId="2" fillId="8" borderId="45"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8" borderId="31" xfId="0" applyNumberFormat="1" applyFont="1" applyFill="1" applyBorder="1" applyAlignment="1">
      <alignment horizontal="center" vertical="top" wrapText="1"/>
    </xf>
    <xf numFmtId="3" fontId="35" fillId="7" borderId="43" xfId="0" applyNumberFormat="1" applyFont="1" applyFill="1" applyBorder="1" applyAlignment="1">
      <alignment horizontal="center" vertical="top"/>
    </xf>
    <xf numFmtId="49" fontId="35" fillId="7" borderId="29"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3" fontId="17" fillId="0" borderId="36" xfId="0" applyNumberFormat="1" applyFont="1" applyBorder="1" applyAlignment="1">
      <alignment vertical="center" textRotation="90" wrapText="1"/>
    </xf>
    <xf numFmtId="3" fontId="1" fillId="5" borderId="68" xfId="0" applyNumberFormat="1" applyFont="1" applyFill="1" applyBorder="1" applyAlignment="1">
      <alignment horizontal="center" vertical="top" wrapText="1"/>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3" fontId="1" fillId="6" borderId="11"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1" fillId="6" borderId="32"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0" borderId="38" xfId="0" applyNumberFormat="1" applyFont="1" applyFill="1" applyBorder="1" applyAlignment="1">
      <alignment horizontal="center" vertical="top" wrapText="1"/>
    </xf>
    <xf numFmtId="3" fontId="2" fillId="9" borderId="3" xfId="0" applyNumberFormat="1" applyFont="1" applyFill="1" applyBorder="1" applyAlignment="1">
      <alignment horizontal="center" vertical="top"/>
    </xf>
    <xf numFmtId="3" fontId="2" fillId="9" borderId="12" xfId="0" applyNumberFormat="1" applyFont="1" applyFill="1" applyBorder="1" applyAlignment="1">
      <alignment horizontal="center" vertical="top"/>
    </xf>
    <xf numFmtId="0" fontId="17" fillId="0" borderId="24" xfId="0" applyFont="1" applyBorder="1" applyAlignment="1">
      <alignment horizontal="center" wrapText="1"/>
    </xf>
    <xf numFmtId="0" fontId="3" fillId="6" borderId="12" xfId="0" applyFont="1" applyFill="1" applyBorder="1" applyAlignment="1">
      <alignment vertical="center" textRotation="90" wrapText="1"/>
    </xf>
    <xf numFmtId="3" fontId="1" fillId="6" borderId="58" xfId="0" applyNumberFormat="1" applyFont="1" applyFill="1" applyBorder="1" applyAlignment="1">
      <alignment horizontal="center" vertical="top" wrapText="1"/>
    </xf>
    <xf numFmtId="3" fontId="2" fillId="9" borderId="12"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49" fontId="9" fillId="6" borderId="12" xfId="0" applyNumberFormat="1" applyFont="1" applyFill="1" applyBorder="1" applyAlignment="1">
      <alignment horizontal="center" vertical="center" textRotation="90" wrapText="1"/>
    </xf>
    <xf numFmtId="3" fontId="29" fillId="7" borderId="23" xfId="0" applyNumberFormat="1" applyFont="1" applyFill="1" applyBorder="1" applyAlignment="1">
      <alignment horizontal="left" wrapText="1"/>
    </xf>
    <xf numFmtId="49" fontId="2"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center" wrapText="1"/>
    </xf>
    <xf numFmtId="3" fontId="3" fillId="0" borderId="0" xfId="0" applyNumberFormat="1" applyFont="1" applyFill="1" applyBorder="1" applyAlignment="1">
      <alignment horizontal="center" vertical="top"/>
    </xf>
    <xf numFmtId="3" fontId="1" fillId="0" borderId="37" xfId="0" applyNumberFormat="1" applyFont="1" applyFill="1" applyBorder="1" applyAlignment="1">
      <alignment horizontal="center" vertical="top"/>
    </xf>
    <xf numFmtId="49" fontId="1" fillId="0" borderId="20" xfId="0" applyNumberFormat="1" applyFont="1" applyBorder="1" applyAlignment="1">
      <alignment horizontal="center" vertical="top"/>
    </xf>
    <xf numFmtId="3" fontId="1" fillId="6" borderId="44" xfId="0" applyNumberFormat="1" applyFont="1" applyFill="1" applyBorder="1" applyAlignment="1">
      <alignment horizontal="center" vertical="top"/>
    </xf>
    <xf numFmtId="49" fontId="3" fillId="6" borderId="43" xfId="0" applyNumberFormat="1"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7" borderId="58" xfId="0" applyNumberFormat="1" applyFont="1" applyFill="1" applyBorder="1" applyAlignment="1">
      <alignment horizontal="center" vertical="top" wrapText="1"/>
    </xf>
    <xf numFmtId="3" fontId="1" fillId="5" borderId="108"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6" borderId="92"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center" wrapText="1"/>
    </xf>
    <xf numFmtId="3" fontId="1" fillId="6" borderId="92" xfId="0" applyNumberFormat="1" applyFont="1" applyFill="1" applyBorder="1" applyAlignment="1">
      <alignment horizontal="center" vertical="center" wrapText="1"/>
    </xf>
    <xf numFmtId="3" fontId="1" fillId="6" borderId="94" xfId="0" applyNumberFormat="1" applyFont="1" applyFill="1" applyBorder="1" applyAlignment="1">
      <alignment horizontal="center" vertical="top" wrapText="1"/>
    </xf>
    <xf numFmtId="3" fontId="29" fillId="6" borderId="44" xfId="0" applyNumberFormat="1" applyFont="1" applyFill="1" applyBorder="1" applyAlignment="1">
      <alignment horizontal="center" vertical="top" wrapText="1"/>
    </xf>
    <xf numFmtId="49" fontId="30" fillId="0" borderId="29" xfId="0" applyNumberFormat="1" applyFont="1" applyBorder="1" applyAlignment="1">
      <alignment horizontal="center" vertical="top" textRotation="91" wrapText="1"/>
    </xf>
    <xf numFmtId="3" fontId="1" fillId="0" borderId="58" xfId="0" applyNumberFormat="1" applyFont="1" applyFill="1" applyBorder="1" applyAlignment="1">
      <alignment vertical="top" wrapText="1"/>
    </xf>
    <xf numFmtId="3" fontId="3" fillId="0" borderId="44" xfId="0" applyNumberFormat="1" applyFont="1" applyFill="1" applyBorder="1" applyAlignment="1">
      <alignment horizontal="center" vertical="top" wrapText="1"/>
    </xf>
    <xf numFmtId="49" fontId="1" fillId="0" borderId="44"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xf>
    <xf numFmtId="49" fontId="1" fillId="6" borderId="91" xfId="0" applyNumberFormat="1" applyFont="1" applyFill="1" applyBorder="1" applyAlignment="1">
      <alignment horizontal="center" vertical="top"/>
    </xf>
    <xf numFmtId="3" fontId="3" fillId="6" borderId="92" xfId="0" applyNumberFormat="1" applyFont="1" applyFill="1" applyBorder="1" applyAlignment="1">
      <alignment horizontal="center" vertical="top" wrapText="1"/>
    </xf>
    <xf numFmtId="49" fontId="1" fillId="6" borderId="94" xfId="0" applyNumberFormat="1" applyFont="1" applyFill="1" applyBorder="1" applyAlignment="1">
      <alignment horizontal="center" vertical="top"/>
    </xf>
    <xf numFmtId="164" fontId="1" fillId="6" borderId="20" xfId="0" applyNumberFormat="1" applyFont="1" applyFill="1" applyBorder="1" applyAlignment="1">
      <alignment horizontal="center" vertical="top" wrapText="1"/>
    </xf>
    <xf numFmtId="164" fontId="1" fillId="6" borderId="43"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49" fontId="1" fillId="6" borderId="20"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164" fontId="1" fillId="6" borderId="59" xfId="0" applyNumberFormat="1" applyFont="1" applyFill="1" applyBorder="1" applyAlignment="1">
      <alignment horizontal="center" vertical="top"/>
    </xf>
    <xf numFmtId="164" fontId="1" fillId="6" borderId="41" xfId="0" applyNumberFormat="1" applyFont="1" applyFill="1" applyBorder="1" applyAlignment="1">
      <alignment horizontal="center" vertical="top" wrapText="1"/>
    </xf>
    <xf numFmtId="0" fontId="1" fillId="6" borderId="23" xfId="0" applyFont="1" applyFill="1" applyBorder="1" applyAlignment="1">
      <alignment horizontal="left" vertical="top" wrapText="1"/>
    </xf>
    <xf numFmtId="3" fontId="1" fillId="6" borderId="29" xfId="0" applyNumberFormat="1" applyFont="1" applyFill="1" applyBorder="1" applyAlignment="1">
      <alignment horizontal="center" vertical="center"/>
    </xf>
    <xf numFmtId="3" fontId="1" fillId="0" borderId="0" xfId="0" applyNumberFormat="1" applyFont="1" applyBorder="1" applyAlignment="1">
      <alignment vertical="top"/>
    </xf>
    <xf numFmtId="3" fontId="1" fillId="0" borderId="42" xfId="0" applyNumberFormat="1" applyFont="1" applyFill="1" applyBorder="1" applyAlignment="1">
      <alignment horizontal="left" vertical="top" wrapText="1"/>
    </xf>
    <xf numFmtId="3" fontId="1" fillId="6" borderId="104"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12" xfId="0" applyFont="1" applyFill="1" applyBorder="1" applyAlignment="1">
      <alignment horizontal="center" vertical="top" wrapText="1"/>
    </xf>
    <xf numFmtId="3" fontId="13" fillId="6" borderId="10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1" fillId="0" borderId="0" xfId="0" applyNumberFormat="1" applyFont="1" applyBorder="1" applyAlignment="1">
      <alignment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4" fillId="6" borderId="0" xfId="0" applyNumberFormat="1" applyFont="1" applyFill="1" applyBorder="1" applyAlignment="1">
      <alignment horizontal="center" vertical="top"/>
    </xf>
    <xf numFmtId="3" fontId="24" fillId="6" borderId="4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164" fontId="1" fillId="0" borderId="0" xfId="0" applyNumberFormat="1" applyFont="1" applyFill="1" applyAlignment="1">
      <alignment vertical="top"/>
    </xf>
    <xf numFmtId="3" fontId="22" fillId="0" borderId="42"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164" fontId="12" fillId="8" borderId="46" xfId="0" applyNumberFormat="1" applyFont="1" applyFill="1" applyBorder="1" applyAlignment="1">
      <alignment horizontal="center" vertical="top"/>
    </xf>
    <xf numFmtId="3" fontId="1" fillId="0" borderId="24"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0" fontId="0" fillId="0" borderId="24" xfId="0" applyBorder="1" applyAlignment="1">
      <alignment vertical="top"/>
    </xf>
    <xf numFmtId="0" fontId="0" fillId="0" borderId="25" xfId="0" applyBorder="1" applyAlignment="1">
      <alignment vertical="top"/>
    </xf>
    <xf numFmtId="0" fontId="17" fillId="0" borderId="23" xfId="0" applyFont="1" applyBorder="1" applyAlignment="1">
      <alignment vertical="top"/>
    </xf>
    <xf numFmtId="3" fontId="1" fillId="5" borderId="65" xfId="0" applyNumberFormat="1" applyFont="1" applyFill="1" applyBorder="1" applyAlignment="1">
      <alignment horizontal="center" vertical="top" wrapText="1"/>
    </xf>
    <xf numFmtId="3" fontId="1" fillId="0" borderId="0" xfId="0" applyNumberFormat="1" applyFont="1" applyBorder="1" applyAlignment="1">
      <alignment vertical="top"/>
    </xf>
    <xf numFmtId="3" fontId="1" fillId="6" borderId="12"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2" fillId="8" borderId="45"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8" borderId="31"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3" fontId="1" fillId="0" borderId="75" xfId="0" applyNumberFormat="1" applyFont="1" applyFill="1" applyBorder="1" applyAlignment="1">
      <alignment vertical="top" wrapText="1"/>
    </xf>
    <xf numFmtId="3" fontId="3" fillId="0" borderId="21" xfId="0" applyNumberFormat="1" applyFont="1" applyFill="1" applyBorder="1" applyAlignment="1">
      <alignment horizontal="center" vertical="top" wrapText="1"/>
    </xf>
    <xf numFmtId="3" fontId="21" fillId="6" borderId="101" xfId="0" applyNumberFormat="1" applyFont="1" applyFill="1" applyBorder="1" applyAlignment="1">
      <alignment horizontal="center" vertical="top"/>
    </xf>
    <xf numFmtId="0" fontId="0" fillId="0" borderId="60" xfId="0" applyBorder="1" applyAlignment="1">
      <alignment vertical="top"/>
    </xf>
    <xf numFmtId="0" fontId="1" fillId="6" borderId="62" xfId="0" applyFont="1" applyFill="1" applyBorder="1" applyAlignment="1">
      <alignment horizontal="center" vertical="top" wrapText="1"/>
    </xf>
    <xf numFmtId="0" fontId="1" fillId="0" borderId="1" xfId="0" applyFont="1" applyBorder="1" applyAlignment="1">
      <alignment vertical="top"/>
    </xf>
    <xf numFmtId="0" fontId="1" fillId="0" borderId="1" xfId="0" applyFont="1" applyBorder="1" applyAlignment="1">
      <alignment vertical="center"/>
    </xf>
    <xf numFmtId="0" fontId="2" fillId="0" borderId="1" xfId="0" applyNumberFormat="1" applyFont="1" applyBorder="1" applyAlignment="1">
      <alignment vertical="top"/>
    </xf>
    <xf numFmtId="0" fontId="1" fillId="0" borderId="1" xfId="0" applyFont="1" applyBorder="1" applyAlignment="1">
      <alignment horizontal="center" vertical="top"/>
    </xf>
    <xf numFmtId="3" fontId="1" fillId="7" borderId="29" xfId="0" applyNumberFormat="1" applyFont="1" applyFill="1" applyBorder="1" applyAlignment="1">
      <alignment horizontal="center" vertical="top"/>
    </xf>
    <xf numFmtId="3" fontId="32" fillId="6" borderId="76"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164" fontId="1" fillId="6" borderId="102"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164" fontId="1" fillId="6" borderId="109"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164" fontId="1" fillId="6" borderId="54" xfId="0" applyNumberFormat="1" applyFont="1" applyFill="1" applyBorder="1" applyAlignment="1">
      <alignment horizontal="center" vertical="top"/>
    </xf>
    <xf numFmtId="164" fontId="3" fillId="6" borderId="16" xfId="1" applyNumberFormat="1" applyFont="1" applyFill="1" applyBorder="1" applyAlignment="1">
      <alignment horizontal="center" vertical="top"/>
    </xf>
    <xf numFmtId="3" fontId="1" fillId="0" borderId="50" xfId="0" applyNumberFormat="1" applyFont="1" applyFill="1" applyBorder="1" applyAlignment="1">
      <alignment horizontal="left" vertical="top" wrapText="1"/>
    </xf>
    <xf numFmtId="3" fontId="1" fillId="6" borderId="41" xfId="0" applyNumberFormat="1" applyFont="1" applyFill="1" applyBorder="1" applyAlignment="1">
      <alignment horizontal="center" vertical="top"/>
    </xf>
    <xf numFmtId="3" fontId="21" fillId="6" borderId="83" xfId="0" applyNumberFormat="1" applyFont="1" applyFill="1" applyBorder="1" applyAlignment="1">
      <alignment horizontal="center" vertical="top"/>
    </xf>
    <xf numFmtId="0" fontId="1" fillId="6" borderId="43" xfId="0" applyFont="1" applyFill="1" applyBorder="1" applyAlignment="1">
      <alignment horizontal="center" vertical="top" wrapText="1"/>
    </xf>
    <xf numFmtId="49" fontId="1" fillId="6" borderId="43" xfId="0" applyNumberFormat="1" applyFont="1" applyFill="1" applyBorder="1" applyAlignment="1">
      <alignment horizontal="center" vertical="top"/>
    </xf>
    <xf numFmtId="0" fontId="1" fillId="4" borderId="15" xfId="0" applyFont="1" applyFill="1" applyBorder="1" applyAlignment="1">
      <alignment horizontal="left" vertical="top"/>
    </xf>
    <xf numFmtId="0" fontId="2" fillId="4" borderId="13" xfId="0" applyFont="1" applyFill="1" applyBorder="1" applyAlignment="1">
      <alignment horizontal="left" vertical="top"/>
    </xf>
    <xf numFmtId="0" fontId="0" fillId="4" borderId="0" xfId="0" applyFill="1" applyBorder="1" applyAlignment="1">
      <alignment horizontal="left" vertical="top"/>
    </xf>
    <xf numFmtId="0" fontId="0" fillId="4" borderId="59" xfId="0" applyFill="1" applyBorder="1" applyAlignment="1">
      <alignment horizontal="left" vertical="top"/>
    </xf>
    <xf numFmtId="49" fontId="2" fillId="4" borderId="35" xfId="0" applyNumberFormat="1" applyFont="1" applyFill="1" applyBorder="1" applyAlignment="1">
      <alignment horizontal="center" vertical="top"/>
    </xf>
    <xf numFmtId="0" fontId="2" fillId="4" borderId="60" xfId="0" applyFont="1" applyFill="1" applyBorder="1" applyAlignment="1">
      <alignment horizontal="left" vertical="top"/>
    </xf>
    <xf numFmtId="0" fontId="0" fillId="4" borderId="62" xfId="0" applyFill="1" applyBorder="1" applyAlignment="1">
      <alignment horizontal="left" vertical="top"/>
    </xf>
    <xf numFmtId="0" fontId="0" fillId="4" borderId="37" xfId="0" applyFont="1" applyFill="1" applyBorder="1" applyAlignment="1">
      <alignment horizontal="left" vertical="top"/>
    </xf>
    <xf numFmtId="0" fontId="1" fillId="4" borderId="33" xfId="0" applyFont="1" applyFill="1" applyBorder="1" applyAlignment="1">
      <alignment horizontal="left" vertical="top"/>
    </xf>
    <xf numFmtId="0" fontId="1" fillId="4" borderId="33" xfId="0" applyFont="1" applyFill="1" applyBorder="1" applyAlignment="1">
      <alignment horizontal="left" vertical="top" wrapText="1"/>
    </xf>
    <xf numFmtId="0" fontId="21" fillId="4" borderId="33" xfId="0" applyFont="1" applyFill="1" applyBorder="1" applyAlignment="1">
      <alignment horizontal="justify" vertical="center" wrapText="1"/>
    </xf>
    <xf numFmtId="0" fontId="21" fillId="4" borderId="33" xfId="0" applyFont="1" applyFill="1" applyBorder="1" applyAlignment="1">
      <alignment horizontal="center" vertical="center" wrapText="1"/>
    </xf>
    <xf numFmtId="0" fontId="21" fillId="4" borderId="33" xfId="0" applyFont="1" applyFill="1" applyBorder="1" applyAlignment="1">
      <alignment vertical="center" wrapText="1"/>
    </xf>
    <xf numFmtId="0" fontId="1" fillId="4" borderId="38" xfId="0" applyFont="1" applyFill="1" applyBorder="1" applyAlignment="1">
      <alignment horizontal="left" vertical="top"/>
    </xf>
    <xf numFmtId="0" fontId="1" fillId="4" borderId="36" xfId="0" applyFont="1" applyFill="1" applyBorder="1" applyAlignment="1">
      <alignment horizontal="left" vertical="top" wrapText="1"/>
    </xf>
    <xf numFmtId="0" fontId="39" fillId="0" borderId="0" xfId="1" applyFont="1" applyAlignment="1">
      <alignment horizontal="center"/>
    </xf>
    <xf numFmtId="49" fontId="39" fillId="0" borderId="0" xfId="1" applyNumberFormat="1" applyFont="1" applyAlignment="1">
      <alignment horizontal="left" vertical="top" wrapText="1"/>
    </xf>
    <xf numFmtId="0" fontId="40" fillId="0" borderId="0" xfId="1" applyFont="1" applyAlignment="1">
      <alignment horizontal="left" vertical="top" wrapText="1"/>
    </xf>
    <xf numFmtId="0" fontId="1" fillId="0" borderId="0" xfId="1" applyFont="1"/>
    <xf numFmtId="0" fontId="40" fillId="0" borderId="0" xfId="1" applyFont="1" applyAlignment="1">
      <alignment horizontal="center"/>
    </xf>
    <xf numFmtId="0" fontId="40" fillId="0" borderId="0" xfId="1" applyFont="1" applyAlignment="1">
      <alignment horizontal="right" vertical="top"/>
    </xf>
    <xf numFmtId="0" fontId="40" fillId="0" borderId="0" xfId="0" applyFont="1" applyAlignment="1">
      <alignment horizontal="left" vertical="top"/>
    </xf>
    <xf numFmtId="0" fontId="40" fillId="0" borderId="0" xfId="0" applyFont="1"/>
    <xf numFmtId="0" fontId="40" fillId="0" borderId="0" xfId="0" applyFont="1" applyAlignment="1">
      <alignment horizontal="center"/>
    </xf>
    <xf numFmtId="0" fontId="40" fillId="0" borderId="0" xfId="0" applyFont="1" applyAlignment="1">
      <alignment horizontal="right" vertical="top"/>
    </xf>
    <xf numFmtId="0" fontId="40" fillId="0" borderId="0" xfId="0" applyFont="1" applyAlignment="1">
      <alignment horizontal="left"/>
    </xf>
    <xf numFmtId="0" fontId="40" fillId="0" borderId="0" xfId="0" applyFont="1" applyAlignment="1">
      <alignment horizontal="right"/>
    </xf>
    <xf numFmtId="0" fontId="40" fillId="0" borderId="0" xfId="0" applyFont="1" applyAlignment="1">
      <alignment horizontal="center" vertical="top"/>
    </xf>
    <xf numFmtId="0" fontId="39" fillId="0" borderId="0" xfId="0" applyFont="1"/>
    <xf numFmtId="0" fontId="39" fillId="0" borderId="0" xfId="0" applyFont="1" applyAlignment="1">
      <alignment horizontal="center" vertical="top"/>
    </xf>
    <xf numFmtId="0" fontId="40" fillId="0" borderId="0" xfId="0" applyFont="1" applyAlignment="1"/>
    <xf numFmtId="0" fontId="19" fillId="0" borderId="0" xfId="0" applyFont="1" applyBorder="1" applyAlignment="1">
      <alignment horizontal="left" vertical="top" wrapText="1"/>
    </xf>
    <xf numFmtId="0" fontId="19" fillId="0" borderId="0" xfId="0" applyFont="1" applyAlignment="1">
      <alignment horizontal="left" vertical="center" wrapText="1"/>
    </xf>
    <xf numFmtId="0" fontId="0" fillId="0" borderId="0" xfId="0" applyAlignment="1"/>
    <xf numFmtId="3" fontId="2" fillId="0" borderId="24" xfId="0" applyNumberFormat="1" applyFont="1" applyBorder="1" applyAlignment="1">
      <alignment horizontal="center" vertical="top"/>
    </xf>
    <xf numFmtId="3" fontId="2" fillId="4" borderId="11" xfId="0" applyNumberFormat="1" applyFont="1" applyFill="1" applyBorder="1" applyAlignment="1">
      <alignment horizontal="center" vertical="top"/>
    </xf>
    <xf numFmtId="0" fontId="0" fillId="0" borderId="25" xfId="0" applyBorder="1" applyAlignment="1"/>
    <xf numFmtId="3" fontId="2" fillId="6" borderId="13" xfId="0" applyNumberFormat="1" applyFont="1" applyFill="1" applyBorder="1" applyAlignment="1">
      <alignment horizontal="center" vertical="top"/>
    </xf>
    <xf numFmtId="3" fontId="1" fillId="6" borderId="25" xfId="0" applyNumberFormat="1" applyFont="1" applyFill="1" applyBorder="1" applyAlignment="1">
      <alignment horizontal="left" vertical="top" wrapText="1"/>
    </xf>
    <xf numFmtId="3" fontId="1" fillId="6" borderId="24" xfId="0" applyNumberFormat="1"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3" fontId="1" fillId="6" borderId="36" xfId="0" applyNumberFormat="1" applyFont="1" applyFill="1" applyBorder="1" applyAlignment="1">
      <alignment vertical="top" wrapText="1"/>
    </xf>
    <xf numFmtId="3" fontId="1" fillId="6" borderId="2" xfId="0" applyNumberFormat="1" applyFont="1" applyFill="1" applyBorder="1" applyAlignment="1">
      <alignment vertical="top" wrapText="1"/>
    </xf>
    <xf numFmtId="3" fontId="1" fillId="6" borderId="11" xfId="0" applyNumberFormat="1" applyFont="1" applyFill="1" applyBorder="1" applyAlignment="1">
      <alignment vertical="top" wrapText="1"/>
    </xf>
    <xf numFmtId="0" fontId="0" fillId="6" borderId="23" xfId="0" applyFill="1" applyBorder="1" applyAlignment="1"/>
    <xf numFmtId="0" fontId="0" fillId="6" borderId="24" xfId="0" applyFill="1" applyBorder="1" applyAlignment="1"/>
    <xf numFmtId="3" fontId="17" fillId="6" borderId="13" xfId="0" applyNumberFormat="1" applyFont="1" applyFill="1" applyBorder="1" applyAlignment="1">
      <alignment horizontal="center" vertical="center" textRotation="90" wrapText="1"/>
    </xf>
    <xf numFmtId="3" fontId="2" fillId="6" borderId="12" xfId="0" applyNumberFormat="1" applyFont="1" applyFill="1" applyBorder="1" applyAlignment="1">
      <alignment horizontal="center" vertical="top"/>
    </xf>
    <xf numFmtId="0" fontId="0" fillId="0" borderId="24" xfId="0" applyBorder="1" applyAlignment="1">
      <alignment vertical="top" wrapText="1"/>
    </xf>
    <xf numFmtId="3" fontId="9" fillId="0" borderId="12" xfId="0" applyNumberFormat="1" applyFont="1" applyFill="1" applyBorder="1" applyAlignment="1">
      <alignment horizontal="center" vertical="top" textRotation="90" wrapText="1"/>
    </xf>
    <xf numFmtId="3" fontId="1" fillId="7" borderId="23" xfId="0" applyNumberFormat="1" applyFont="1" applyFill="1" applyBorder="1" applyAlignment="1">
      <alignment horizontal="left" vertical="top" wrapText="1"/>
    </xf>
    <xf numFmtId="3" fontId="1" fillId="0" borderId="24" xfId="0" applyNumberFormat="1" applyFont="1" applyFill="1" applyBorder="1" applyAlignment="1">
      <alignment horizontal="center" vertical="top" wrapText="1"/>
    </xf>
    <xf numFmtId="3" fontId="1" fillId="7" borderId="35"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18" xfId="0" applyNumberFormat="1" applyFont="1" applyFill="1" applyBorder="1" applyAlignment="1">
      <alignment horizontal="lef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49" fontId="1" fillId="7" borderId="33" xfId="0" applyNumberFormat="1" applyFont="1" applyFill="1" applyBorder="1" applyAlignment="1">
      <alignment horizontal="center" vertical="top"/>
    </xf>
    <xf numFmtId="49" fontId="1" fillId="7" borderId="33" xfId="0" applyNumberFormat="1" applyFont="1" applyFill="1" applyBorder="1" applyAlignment="1">
      <alignment horizontal="left" vertical="top" wrapText="1"/>
    </xf>
    <xf numFmtId="49" fontId="1" fillId="6" borderId="33" xfId="0" applyNumberFormat="1" applyFont="1" applyFill="1" applyBorder="1" applyAlignment="1">
      <alignment horizontal="center" vertical="top"/>
    </xf>
    <xf numFmtId="3" fontId="1" fillId="7" borderId="35" xfId="0" applyNumberFormat="1" applyFont="1" applyFill="1" applyBorder="1" applyAlignment="1">
      <alignment horizontal="left" vertical="top"/>
    </xf>
    <xf numFmtId="3" fontId="1" fillId="0" borderId="33" xfId="0" applyNumberFormat="1" applyFont="1" applyFill="1" applyBorder="1" applyAlignment="1">
      <alignment horizontal="left" vertical="top" wrapText="1"/>
    </xf>
    <xf numFmtId="3" fontId="1" fillId="0" borderId="36" xfId="0" applyNumberFormat="1" applyFont="1" applyBorder="1" applyAlignment="1">
      <alignment vertical="top" wrapText="1"/>
    </xf>
    <xf numFmtId="3" fontId="1" fillId="7" borderId="12"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4" fontId="3" fillId="6" borderId="72" xfId="0" applyNumberFormat="1" applyFont="1" applyFill="1" applyBorder="1" applyAlignment="1">
      <alignment horizontal="center" vertical="center"/>
    </xf>
    <xf numFmtId="164" fontId="1" fillId="6" borderId="60" xfId="0" applyNumberFormat="1" applyFont="1" applyFill="1" applyBorder="1" applyAlignment="1">
      <alignment horizontal="center" vertical="top"/>
    </xf>
    <xf numFmtId="164" fontId="3" fillId="6" borderId="61" xfId="0" applyNumberFormat="1" applyFont="1" applyFill="1" applyBorder="1" applyAlignment="1">
      <alignment horizontal="center" vertical="center"/>
    </xf>
    <xf numFmtId="3" fontId="1" fillId="6" borderId="17" xfId="0" applyNumberFormat="1" applyFont="1" applyFill="1" applyBorder="1" applyAlignment="1">
      <alignment vertical="top" wrapText="1"/>
    </xf>
    <xf numFmtId="3" fontId="1" fillId="6" borderId="35" xfId="0" applyNumberFormat="1" applyFont="1" applyFill="1" applyBorder="1" applyAlignment="1">
      <alignment vertical="top" wrapText="1"/>
    </xf>
    <xf numFmtId="49" fontId="1" fillId="7" borderId="36" xfId="0" applyNumberFormat="1" applyFont="1" applyFill="1" applyBorder="1" applyAlignment="1">
      <alignment horizontal="center" vertical="top"/>
    </xf>
    <xf numFmtId="3" fontId="7" fillId="6" borderId="3" xfId="0" applyNumberFormat="1" applyFont="1" applyFill="1" applyBorder="1" applyAlignment="1">
      <alignment horizontal="center" vertical="top" wrapText="1"/>
    </xf>
    <xf numFmtId="3" fontId="6" fillId="6" borderId="3" xfId="0" applyNumberFormat="1" applyFont="1" applyFill="1" applyBorder="1" applyAlignment="1">
      <alignment horizontal="center" vertical="top"/>
    </xf>
    <xf numFmtId="3" fontId="1" fillId="6" borderId="4" xfId="0" applyNumberFormat="1" applyFont="1" applyFill="1" applyBorder="1" applyAlignment="1">
      <alignment horizontal="center" vertical="top"/>
    </xf>
    <xf numFmtId="3" fontId="7" fillId="6" borderId="36" xfId="0" applyNumberFormat="1" applyFont="1" applyFill="1" applyBorder="1" applyAlignment="1">
      <alignment horizontal="center" vertical="top" wrapText="1"/>
    </xf>
    <xf numFmtId="3" fontId="6" fillId="6" borderId="36" xfId="0" applyNumberFormat="1" applyFont="1" applyFill="1" applyBorder="1" applyAlignment="1">
      <alignment horizontal="center" vertical="top"/>
    </xf>
    <xf numFmtId="3" fontId="8" fillId="6" borderId="7" xfId="0" applyNumberFormat="1" applyFont="1" applyFill="1" applyBorder="1" applyAlignment="1">
      <alignment horizontal="center" vertical="top"/>
    </xf>
    <xf numFmtId="3" fontId="6" fillId="6" borderId="36" xfId="0" applyNumberFormat="1" applyFont="1" applyFill="1" applyBorder="1" applyAlignment="1">
      <alignment horizontal="center" vertical="top" wrapText="1"/>
    </xf>
    <xf numFmtId="3" fontId="1" fillId="6" borderId="35" xfId="0" applyNumberFormat="1" applyFont="1" applyFill="1" applyBorder="1" applyAlignment="1">
      <alignment horizontal="left" vertical="top" wrapText="1"/>
    </xf>
    <xf numFmtId="3" fontId="6" fillId="6" borderId="38" xfId="0" applyNumberFormat="1" applyFont="1" applyFill="1" applyBorder="1" applyAlignment="1">
      <alignment horizontal="center" vertical="top" wrapText="1"/>
    </xf>
    <xf numFmtId="3" fontId="6" fillId="6" borderId="38" xfId="0" applyNumberFormat="1" applyFont="1" applyFill="1" applyBorder="1" applyAlignment="1">
      <alignment horizontal="center" vertical="top"/>
    </xf>
    <xf numFmtId="3" fontId="8" fillId="6" borderId="71" xfId="0" applyNumberFormat="1" applyFont="1" applyFill="1" applyBorder="1" applyAlignment="1">
      <alignment horizontal="center" vertical="center"/>
    </xf>
    <xf numFmtId="164" fontId="1" fillId="6" borderId="70" xfId="0" applyNumberFormat="1" applyFont="1" applyFill="1" applyBorder="1" applyAlignment="1">
      <alignment horizontal="center" vertical="center"/>
    </xf>
    <xf numFmtId="164" fontId="1" fillId="6" borderId="71" xfId="0" applyNumberFormat="1" applyFont="1" applyFill="1" applyBorder="1" applyAlignment="1">
      <alignment horizontal="center" vertical="center"/>
    </xf>
    <xf numFmtId="164" fontId="1" fillId="6" borderId="84" xfId="0" applyNumberFormat="1" applyFont="1" applyFill="1" applyBorder="1" applyAlignment="1">
      <alignment horizontal="center" vertical="center"/>
    </xf>
    <xf numFmtId="3" fontId="1" fillId="10" borderId="2" xfId="0" applyNumberFormat="1" applyFont="1" applyFill="1" applyBorder="1" applyAlignment="1">
      <alignment horizontal="left" vertical="top" wrapText="1"/>
    </xf>
    <xf numFmtId="3" fontId="1" fillId="10" borderId="3" xfId="0" applyNumberFormat="1" applyFont="1" applyFill="1" applyBorder="1" applyAlignment="1">
      <alignment horizontal="center" vertical="top"/>
    </xf>
    <xf numFmtId="3" fontId="1" fillId="10" borderId="75" xfId="0" applyNumberFormat="1" applyFont="1" applyFill="1" applyBorder="1" applyAlignment="1">
      <alignment horizontal="center" vertical="top"/>
    </xf>
    <xf numFmtId="3" fontId="1" fillId="10" borderId="11" xfId="0" applyNumberFormat="1" applyFont="1" applyFill="1" applyBorder="1" applyAlignment="1">
      <alignment horizontal="left" vertical="top" wrapText="1"/>
    </xf>
    <xf numFmtId="3" fontId="1" fillId="10" borderId="12" xfId="0" applyNumberFormat="1" applyFont="1" applyFill="1" applyBorder="1" applyAlignment="1">
      <alignment horizontal="center" vertical="top"/>
    </xf>
    <xf numFmtId="3" fontId="1" fillId="10" borderId="0" xfId="0" applyNumberFormat="1" applyFont="1" applyFill="1" applyBorder="1" applyAlignment="1">
      <alignment horizontal="center" vertical="top"/>
    </xf>
    <xf numFmtId="3" fontId="4" fillId="8" borderId="16"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1" fillId="6" borderId="87" xfId="0" applyNumberFormat="1" applyFont="1" applyFill="1" applyBorder="1" applyAlignment="1">
      <alignment horizontal="center" vertical="top" wrapText="1"/>
    </xf>
    <xf numFmtId="3" fontId="1" fillId="6" borderId="88" xfId="0" applyNumberFormat="1" applyFont="1" applyFill="1" applyBorder="1" applyAlignment="1">
      <alignment horizontal="center" vertical="top" wrapText="1"/>
    </xf>
    <xf numFmtId="3" fontId="4" fillId="8" borderId="5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6" borderId="47" xfId="0" applyNumberFormat="1" applyFont="1" applyFill="1" applyBorder="1" applyAlignment="1">
      <alignment horizontal="center" vertical="top"/>
    </xf>
    <xf numFmtId="3" fontId="1" fillId="2" borderId="4" xfId="0" applyNumberFormat="1" applyFont="1" applyFill="1" applyBorder="1" applyAlignment="1">
      <alignment horizontal="center" vertical="top" wrapText="1"/>
    </xf>
    <xf numFmtId="3" fontId="1" fillId="2" borderId="3" xfId="0" applyNumberFormat="1" applyFont="1" applyFill="1" applyBorder="1" applyAlignment="1">
      <alignment horizontal="center" vertical="center" wrapText="1"/>
    </xf>
    <xf numFmtId="3" fontId="1" fillId="2" borderId="75" xfId="0" applyNumberFormat="1" applyFont="1" applyFill="1" applyBorder="1" applyAlignment="1">
      <alignment horizontal="center" vertical="center" wrapText="1"/>
    </xf>
    <xf numFmtId="3" fontId="1" fillId="2" borderId="13" xfId="0" applyNumberFormat="1" applyFont="1" applyFill="1" applyBorder="1" applyAlignment="1">
      <alignment horizontal="center" vertical="top" wrapText="1"/>
    </xf>
    <xf numFmtId="3" fontId="1" fillId="2" borderId="12" xfId="0" applyNumberFormat="1" applyFont="1" applyFill="1" applyBorder="1" applyAlignment="1">
      <alignment horizontal="center" vertical="center" wrapText="1"/>
    </xf>
    <xf numFmtId="3" fontId="1" fillId="2" borderId="0" xfId="0" applyNumberFormat="1" applyFont="1" applyFill="1" applyBorder="1" applyAlignment="1">
      <alignment horizontal="center" vertical="center" wrapText="1"/>
    </xf>
    <xf numFmtId="0" fontId="0" fillId="2" borderId="23" xfId="0" applyFill="1" applyBorder="1" applyAlignment="1">
      <alignment horizontal="left" wrapText="1"/>
    </xf>
    <xf numFmtId="49" fontId="27" fillId="2" borderId="24" xfId="0" applyNumberFormat="1" applyFont="1" applyFill="1" applyBorder="1" applyAlignment="1">
      <alignment horizontal="center" vertical="top" textRotation="91" wrapText="1"/>
    </xf>
    <xf numFmtId="49" fontId="27" fillId="2" borderId="25" xfId="0" applyNumberFormat="1" applyFont="1" applyFill="1" applyBorder="1" applyAlignment="1">
      <alignment horizontal="center" vertical="top" textRotation="91" wrapText="1"/>
    </xf>
    <xf numFmtId="49" fontId="1" fillId="0" borderId="21" xfId="0" applyNumberFormat="1" applyFont="1" applyFill="1" applyBorder="1" applyAlignment="1">
      <alignment horizontal="left" vertical="top" wrapText="1"/>
    </xf>
    <xf numFmtId="164" fontId="2" fillId="8" borderId="27" xfId="0" applyNumberFormat="1" applyFont="1" applyFill="1" applyBorder="1" applyAlignment="1">
      <alignment horizontal="center" vertical="top"/>
    </xf>
    <xf numFmtId="3" fontId="17" fillId="6" borderId="60" xfId="0" applyNumberFormat="1" applyFont="1" applyFill="1" applyBorder="1" applyAlignment="1">
      <alignment horizontal="center" vertical="center" textRotation="90" wrapText="1"/>
    </xf>
    <xf numFmtId="0" fontId="1" fillId="6" borderId="35" xfId="0" applyFont="1" applyFill="1" applyBorder="1" applyAlignment="1">
      <alignment vertical="top" wrapText="1"/>
    </xf>
    <xf numFmtId="3" fontId="1" fillId="0" borderId="32" xfId="0" applyNumberFormat="1" applyFont="1" applyFill="1" applyBorder="1" applyAlignment="1">
      <alignment horizontal="left" vertical="top" wrapText="1"/>
    </xf>
    <xf numFmtId="3" fontId="1" fillId="0" borderId="35" xfId="0" applyNumberFormat="1" applyFont="1" applyFill="1" applyBorder="1" applyAlignment="1">
      <alignment horizontal="left" vertical="top" wrapText="1"/>
    </xf>
    <xf numFmtId="164" fontId="1" fillId="6" borderId="34" xfId="0" applyNumberFormat="1" applyFont="1" applyFill="1" applyBorder="1" applyAlignment="1">
      <alignment horizontal="center" vertical="top"/>
    </xf>
    <xf numFmtId="164" fontId="1" fillId="6" borderId="22" xfId="0" applyNumberFormat="1" applyFont="1" applyFill="1" applyBorder="1" applyAlignment="1">
      <alignment horizontal="center" vertical="top"/>
    </xf>
    <xf numFmtId="0" fontId="1" fillId="4" borderId="43" xfId="0" applyFont="1" applyFill="1" applyBorder="1" applyAlignment="1">
      <alignment horizontal="left" vertical="top" wrapText="1"/>
    </xf>
    <xf numFmtId="0" fontId="0" fillId="4" borderId="43" xfId="0" applyFont="1" applyFill="1" applyBorder="1" applyAlignment="1">
      <alignment horizontal="left" vertical="top"/>
    </xf>
    <xf numFmtId="3" fontId="2" fillId="6" borderId="58" xfId="0" applyNumberFormat="1" applyFont="1" applyFill="1" applyBorder="1" applyAlignment="1">
      <alignment horizontal="center" vertical="top"/>
    </xf>
    <xf numFmtId="3" fontId="25" fillId="10" borderId="12" xfId="0" applyNumberFormat="1" applyFont="1" applyFill="1" applyBorder="1" applyAlignment="1">
      <alignment vertical="top" wrapText="1"/>
    </xf>
    <xf numFmtId="3" fontId="25" fillId="10" borderId="23" xfId="0" applyNumberFormat="1" applyFont="1" applyFill="1" applyBorder="1" applyAlignment="1">
      <alignment horizontal="left" vertical="top" wrapText="1"/>
    </xf>
    <xf numFmtId="3" fontId="1" fillId="10" borderId="24" xfId="0" applyNumberFormat="1" applyFont="1" applyFill="1" applyBorder="1" applyAlignment="1">
      <alignment horizontal="center" vertical="top"/>
    </xf>
    <xf numFmtId="3" fontId="1" fillId="10" borderId="1" xfId="0" applyNumberFormat="1" applyFont="1" applyFill="1" applyBorder="1" applyAlignment="1">
      <alignment horizontal="center" vertical="top"/>
    </xf>
    <xf numFmtId="3" fontId="1" fillId="10" borderId="29" xfId="0" applyNumberFormat="1" applyFont="1" applyFill="1" applyBorder="1" applyAlignment="1">
      <alignment horizontal="center" vertical="top"/>
    </xf>
    <xf numFmtId="3" fontId="10" fillId="6" borderId="36" xfId="0" applyNumberFormat="1" applyFont="1" applyFill="1" applyBorder="1" applyAlignment="1">
      <alignment horizontal="center" vertical="top" textRotation="90" wrapText="1"/>
    </xf>
    <xf numFmtId="0" fontId="1" fillId="6" borderId="17" xfId="0" applyFont="1" applyFill="1" applyBorder="1" applyAlignment="1">
      <alignment vertical="top" wrapText="1"/>
    </xf>
    <xf numFmtId="3" fontId="1" fillId="6" borderId="0" xfId="0" applyNumberFormat="1" applyFont="1" applyFill="1" applyBorder="1" applyAlignment="1">
      <alignment horizontal="left" vertical="top" wrapText="1"/>
    </xf>
    <xf numFmtId="3" fontId="1" fillId="6" borderId="98" xfId="0" applyNumberFormat="1" applyFont="1" applyFill="1" applyBorder="1" applyAlignment="1">
      <alignment horizontal="center" vertical="top" wrapText="1"/>
    </xf>
    <xf numFmtId="0" fontId="21" fillId="6" borderId="80" xfId="0" applyFont="1" applyFill="1" applyBorder="1" applyAlignment="1">
      <alignment horizontal="left" vertical="top" wrapText="1"/>
    </xf>
    <xf numFmtId="0" fontId="1" fillId="10" borderId="80" xfId="0" applyFont="1" applyFill="1" applyBorder="1" applyAlignment="1">
      <alignment vertical="top" wrapText="1"/>
    </xf>
    <xf numFmtId="3" fontId="1" fillId="10" borderId="81" xfId="0" applyNumberFormat="1" applyFont="1" applyFill="1" applyBorder="1" applyAlignment="1">
      <alignment horizontal="center" vertical="top"/>
    </xf>
    <xf numFmtId="3" fontId="1" fillId="10" borderId="74" xfId="0" applyNumberFormat="1" applyFont="1" applyFill="1" applyBorder="1" applyAlignment="1">
      <alignment horizontal="center" vertical="top"/>
    </xf>
    <xf numFmtId="3" fontId="1" fillId="10" borderId="102" xfId="0" applyNumberFormat="1" applyFont="1" applyFill="1" applyBorder="1" applyAlignment="1">
      <alignment horizontal="center" vertical="top"/>
    </xf>
    <xf numFmtId="3" fontId="41" fillId="2" borderId="90" xfId="0" applyNumberFormat="1" applyFont="1" applyFill="1" applyBorder="1" applyAlignment="1">
      <alignment horizontal="center" vertical="top"/>
    </xf>
    <xf numFmtId="3" fontId="41" fillId="2" borderId="85" xfId="0" applyNumberFormat="1" applyFont="1" applyFill="1" applyBorder="1" applyAlignment="1">
      <alignment horizontal="center" vertical="top"/>
    </xf>
    <xf numFmtId="3" fontId="41" fillId="2" borderId="101" xfId="0" applyNumberFormat="1" applyFont="1" applyFill="1" applyBorder="1" applyAlignment="1">
      <alignment horizontal="center" vertical="top"/>
    </xf>
    <xf numFmtId="3" fontId="41" fillId="2" borderId="36" xfId="0" applyNumberFormat="1" applyFont="1" applyFill="1" applyBorder="1" applyAlignment="1">
      <alignment horizontal="center" vertical="top"/>
    </xf>
    <xf numFmtId="3" fontId="41" fillId="2" borderId="60" xfId="0" applyNumberFormat="1" applyFont="1" applyFill="1" applyBorder="1" applyAlignment="1">
      <alignment horizontal="center" vertical="top"/>
    </xf>
    <xf numFmtId="3" fontId="1" fillId="10" borderId="76" xfId="0" applyNumberFormat="1" applyFont="1" applyFill="1" applyBorder="1" applyAlignment="1">
      <alignment horizontal="left" vertical="top" wrapText="1"/>
    </xf>
    <xf numFmtId="0" fontId="1" fillId="10" borderId="97" xfId="0" applyFont="1" applyFill="1" applyBorder="1" applyAlignment="1">
      <alignment horizontal="left" vertical="top" wrapText="1"/>
    </xf>
    <xf numFmtId="49" fontId="1" fillId="10" borderId="89" xfId="0" applyNumberFormat="1" applyFont="1" applyFill="1" applyBorder="1" applyAlignment="1">
      <alignment horizontal="center" vertical="top"/>
    </xf>
    <xf numFmtId="49" fontId="1" fillId="10" borderId="98" xfId="0" applyNumberFormat="1" applyFont="1" applyFill="1" applyBorder="1" applyAlignment="1">
      <alignment horizontal="center" vertical="top"/>
    </xf>
    <xf numFmtId="49" fontId="1" fillId="10" borderId="13" xfId="0" applyNumberFormat="1" applyFont="1" applyFill="1" applyBorder="1" applyAlignment="1">
      <alignment horizontal="center" vertical="top"/>
    </xf>
    <xf numFmtId="0" fontId="1" fillId="10" borderId="20" xfId="0" applyFont="1" applyFill="1" applyBorder="1" applyAlignment="1">
      <alignment horizontal="left" vertical="top" wrapText="1"/>
    </xf>
    <xf numFmtId="0" fontId="1" fillId="10" borderId="97" xfId="1" applyFont="1" applyFill="1" applyBorder="1" applyAlignment="1">
      <alignment vertical="top" wrapText="1"/>
    </xf>
    <xf numFmtId="3" fontId="3" fillId="10" borderId="89" xfId="0" applyNumberFormat="1" applyFont="1" applyFill="1" applyBorder="1" applyAlignment="1">
      <alignment horizontal="center" vertical="top" wrapText="1"/>
    </xf>
    <xf numFmtId="3" fontId="3" fillId="10" borderId="98" xfId="0" applyNumberFormat="1" applyFont="1" applyFill="1" applyBorder="1" applyAlignment="1">
      <alignment horizontal="center" vertical="top" wrapText="1"/>
    </xf>
    <xf numFmtId="0" fontId="1" fillId="10" borderId="92" xfId="0" applyFont="1" applyFill="1" applyBorder="1" applyAlignment="1">
      <alignment horizontal="left" vertical="top" wrapText="1"/>
    </xf>
    <xf numFmtId="49" fontId="1" fillId="10" borderId="90" xfId="0" applyNumberFormat="1" applyFont="1" applyFill="1" applyBorder="1" applyAlignment="1">
      <alignment horizontal="center" vertical="top"/>
    </xf>
    <xf numFmtId="3" fontId="3" fillId="10" borderId="85" xfId="0" applyNumberFormat="1" applyFont="1" applyFill="1" applyBorder="1" applyAlignment="1">
      <alignment horizontal="center" vertical="top" wrapText="1"/>
    </xf>
    <xf numFmtId="3" fontId="3" fillId="10" borderId="101" xfId="0" applyNumberFormat="1" applyFont="1" applyFill="1" applyBorder="1" applyAlignment="1">
      <alignment horizontal="center" vertical="top" wrapText="1"/>
    </xf>
    <xf numFmtId="0" fontId="1" fillId="10" borderId="93" xfId="0" applyFont="1" applyFill="1" applyBorder="1" applyAlignment="1">
      <alignment horizontal="left" vertical="top" wrapText="1"/>
    </xf>
    <xf numFmtId="49" fontId="1" fillId="10" borderId="36" xfId="0" applyNumberFormat="1" applyFont="1" applyFill="1" applyBorder="1" applyAlignment="1">
      <alignment horizontal="center" vertical="top"/>
    </xf>
    <xf numFmtId="3" fontId="3" fillId="10" borderId="62" xfId="0" applyNumberFormat="1" applyFont="1" applyFill="1" applyBorder="1" applyAlignment="1">
      <alignment horizontal="center" vertical="top" wrapText="1"/>
    </xf>
    <xf numFmtId="3" fontId="3" fillId="10" borderId="60" xfId="0" applyNumberFormat="1" applyFont="1" applyFill="1" applyBorder="1" applyAlignment="1">
      <alignment horizontal="center" vertical="top" wrapText="1"/>
    </xf>
    <xf numFmtId="0" fontId="1" fillId="10" borderId="37" xfId="0" applyFont="1" applyFill="1" applyBorder="1" applyAlignment="1">
      <alignment horizontal="center" vertical="top" wrapText="1"/>
    </xf>
    <xf numFmtId="3" fontId="3" fillId="10" borderId="38" xfId="0" applyNumberFormat="1" applyFont="1" applyFill="1" applyBorder="1" applyAlignment="1">
      <alignment horizontal="center" vertical="top" wrapText="1"/>
    </xf>
    <xf numFmtId="3" fontId="3" fillId="10" borderId="73" xfId="0" applyNumberFormat="1" applyFont="1" applyFill="1" applyBorder="1" applyAlignment="1">
      <alignment horizontal="center" vertical="top" wrapText="1"/>
    </xf>
    <xf numFmtId="3" fontId="3" fillId="10" borderId="12" xfId="0" applyNumberFormat="1" applyFont="1" applyFill="1" applyBorder="1" applyAlignment="1">
      <alignment horizontal="center" vertical="top" wrapText="1"/>
    </xf>
    <xf numFmtId="3" fontId="3" fillId="10" borderId="0" xfId="0" applyNumberFormat="1" applyFont="1" applyFill="1" applyBorder="1" applyAlignment="1">
      <alignment horizontal="center" vertical="top" wrapText="1"/>
    </xf>
    <xf numFmtId="3" fontId="3" fillId="10" borderId="36" xfId="0" applyNumberFormat="1" applyFont="1" applyFill="1" applyBorder="1" applyAlignment="1">
      <alignment horizontal="center" vertical="top" wrapText="1"/>
    </xf>
    <xf numFmtId="3" fontId="24" fillId="6" borderId="0" xfId="0" applyNumberFormat="1" applyFont="1" applyFill="1" applyBorder="1" applyAlignment="1">
      <alignment vertical="top"/>
    </xf>
    <xf numFmtId="3" fontId="24" fillId="6" borderId="12" xfId="0" applyNumberFormat="1" applyFont="1" applyFill="1" applyBorder="1" applyAlignment="1">
      <alignment horizontal="center" vertical="top" wrapText="1"/>
    </xf>
    <xf numFmtId="3" fontId="1" fillId="10" borderId="70" xfId="0" applyNumberFormat="1" applyFont="1" applyFill="1" applyBorder="1" applyAlignment="1">
      <alignment horizontal="left" vertical="top" wrapText="1"/>
    </xf>
    <xf numFmtId="3" fontId="1" fillId="10" borderId="12" xfId="0" applyNumberFormat="1" applyFont="1" applyFill="1" applyBorder="1" applyAlignment="1">
      <alignment horizontal="left" vertical="center" wrapText="1"/>
    </xf>
    <xf numFmtId="3" fontId="1" fillId="10" borderId="0" xfId="0" applyNumberFormat="1" applyFont="1" applyFill="1" applyBorder="1" applyAlignment="1">
      <alignment horizontal="left" vertical="center" wrapText="1"/>
    </xf>
    <xf numFmtId="3" fontId="1" fillId="10" borderId="0" xfId="0" applyNumberFormat="1" applyFont="1" applyFill="1" applyBorder="1" applyAlignment="1">
      <alignment horizontal="left" vertical="top"/>
    </xf>
    <xf numFmtId="3" fontId="3" fillId="10" borderId="24" xfId="0" applyNumberFormat="1" applyFont="1" applyFill="1" applyBorder="1" applyAlignment="1">
      <alignment horizontal="left" vertical="top" wrapText="1"/>
    </xf>
    <xf numFmtId="3" fontId="3" fillId="10" borderId="1" xfId="0" applyNumberFormat="1" applyFont="1" applyFill="1" applyBorder="1" applyAlignment="1">
      <alignment horizontal="left" vertical="top" wrapText="1"/>
    </xf>
    <xf numFmtId="3" fontId="3" fillId="10" borderId="29" xfId="0" applyNumberFormat="1" applyFont="1" applyFill="1" applyBorder="1" applyAlignment="1">
      <alignment horizontal="left" vertical="top" wrapText="1"/>
    </xf>
    <xf numFmtId="3" fontId="1" fillId="10" borderId="38" xfId="0" applyNumberFormat="1" applyFont="1" applyFill="1" applyBorder="1" applyAlignment="1">
      <alignment horizontal="center" vertical="top" wrapText="1"/>
    </xf>
    <xf numFmtId="3" fontId="1" fillId="10" borderId="12" xfId="0" applyNumberFormat="1" applyFont="1" applyFill="1" applyBorder="1" applyAlignment="1">
      <alignment horizontal="center" vertical="top" wrapText="1"/>
    </xf>
    <xf numFmtId="0" fontId="0" fillId="6" borderId="12" xfId="0" applyFill="1" applyBorder="1" applyAlignment="1">
      <alignment vertical="center" textRotation="90" wrapText="1"/>
    </xf>
    <xf numFmtId="0" fontId="1" fillId="2" borderId="70" xfId="0" applyFont="1" applyFill="1" applyBorder="1" applyAlignment="1">
      <alignment horizontal="left" vertical="top"/>
    </xf>
    <xf numFmtId="49" fontId="1" fillId="2" borderId="38" xfId="0" applyNumberFormat="1" applyFont="1" applyFill="1" applyBorder="1" applyAlignment="1">
      <alignment horizontal="center" vertical="top"/>
    </xf>
    <xf numFmtId="49" fontId="1" fillId="2" borderId="73" xfId="0" applyNumberFormat="1" applyFont="1" applyFill="1" applyBorder="1" applyAlignment="1">
      <alignment horizontal="center" vertical="top"/>
    </xf>
    <xf numFmtId="49" fontId="1" fillId="2" borderId="12" xfId="0" applyNumberFormat="1" applyFont="1" applyFill="1" applyBorder="1" applyAlignment="1">
      <alignment horizontal="center" vertical="top"/>
    </xf>
    <xf numFmtId="49" fontId="1" fillId="2" borderId="0" xfId="0" applyNumberFormat="1" applyFont="1" applyFill="1" applyBorder="1" applyAlignment="1">
      <alignment horizontal="center" vertical="top"/>
    </xf>
    <xf numFmtId="3" fontId="3" fillId="2" borderId="24" xfId="0" applyNumberFormat="1" applyFont="1" applyFill="1" applyBorder="1" applyAlignment="1">
      <alignment horizontal="center" vertical="top" wrapText="1"/>
    </xf>
    <xf numFmtId="3" fontId="3" fillId="2" borderId="1" xfId="0" applyNumberFormat="1" applyFont="1" applyFill="1" applyBorder="1" applyAlignment="1">
      <alignment horizontal="center" vertical="top" wrapText="1"/>
    </xf>
    <xf numFmtId="3" fontId="24" fillId="6" borderId="58" xfId="0" applyNumberFormat="1" applyFont="1" applyFill="1" applyBorder="1" applyAlignment="1">
      <alignment horizontal="center" vertical="center" wrapText="1"/>
    </xf>
    <xf numFmtId="3" fontId="24" fillId="6" borderId="43" xfId="0" applyNumberFormat="1" applyFont="1" applyFill="1" applyBorder="1" applyAlignment="1">
      <alignment horizontal="center" vertical="top" wrapText="1"/>
    </xf>
    <xf numFmtId="3" fontId="24" fillId="0" borderId="24" xfId="0" applyNumberFormat="1" applyFont="1" applyFill="1" applyBorder="1" applyAlignment="1">
      <alignment horizontal="center" vertical="top"/>
    </xf>
    <xf numFmtId="3" fontId="24" fillId="0" borderId="29" xfId="0" applyNumberFormat="1" applyFont="1" applyFill="1" applyBorder="1" applyAlignment="1">
      <alignment horizontal="center" vertical="top"/>
    </xf>
    <xf numFmtId="3" fontId="24" fillId="6" borderId="75" xfId="0" applyNumberFormat="1" applyFont="1" applyFill="1" applyBorder="1" applyAlignment="1">
      <alignment horizontal="justify" vertical="top"/>
    </xf>
    <xf numFmtId="3" fontId="24" fillId="6" borderId="12" xfId="0" applyNumberFormat="1" applyFont="1" applyFill="1" applyBorder="1" applyAlignment="1">
      <alignment vertical="top"/>
    </xf>
    <xf numFmtId="3" fontId="24" fillId="0" borderId="24" xfId="0" applyNumberFormat="1" applyFont="1" applyFill="1" applyBorder="1" applyAlignment="1">
      <alignment horizontal="center" vertical="top" wrapText="1"/>
    </xf>
    <xf numFmtId="3" fontId="24" fillId="0" borderId="1" xfId="0" applyNumberFormat="1" applyFont="1" applyFill="1" applyBorder="1" applyAlignment="1">
      <alignment horizontal="center" vertical="top" wrapText="1"/>
    </xf>
    <xf numFmtId="49" fontId="44" fillId="7" borderId="12" xfId="0" applyNumberFormat="1" applyFont="1" applyFill="1" applyBorder="1" applyAlignment="1">
      <alignment horizontal="center" vertical="top" wrapText="1"/>
    </xf>
    <xf numFmtId="49" fontId="45" fillId="0" borderId="24" xfId="0" applyNumberFormat="1" applyFont="1" applyBorder="1" applyAlignment="1">
      <alignment horizontal="center" vertical="top" textRotation="91" wrapText="1"/>
    </xf>
    <xf numFmtId="3" fontId="21" fillId="6" borderId="59" xfId="0" applyNumberFormat="1" applyFont="1" applyFill="1" applyBorder="1" applyAlignment="1">
      <alignment vertical="top" wrapText="1"/>
    </xf>
    <xf numFmtId="0" fontId="0" fillId="0" borderId="107" xfId="0" applyBorder="1" applyAlignment="1">
      <alignment vertical="top"/>
    </xf>
    <xf numFmtId="3" fontId="1" fillId="6" borderId="12" xfId="0" applyNumberFormat="1" applyFont="1" applyFill="1" applyBorder="1" applyAlignment="1">
      <alignment horizontal="center" vertical="top" wrapText="1"/>
    </xf>
    <xf numFmtId="0" fontId="1" fillId="2" borderId="55" xfId="0" applyFont="1" applyFill="1" applyBorder="1" applyAlignment="1">
      <alignment horizontal="left" vertical="top" wrapText="1"/>
    </xf>
    <xf numFmtId="3" fontId="1" fillId="2" borderId="89" xfId="0" applyNumberFormat="1" applyFont="1" applyFill="1" applyBorder="1" applyAlignment="1">
      <alignment horizontal="center" vertical="top"/>
    </xf>
    <xf numFmtId="3" fontId="1" fillId="2" borderId="95" xfId="0" applyNumberFormat="1" applyFont="1" applyFill="1" applyBorder="1" applyAlignment="1">
      <alignment horizontal="center" vertical="top"/>
    </xf>
    <xf numFmtId="3" fontId="1" fillId="2" borderId="98" xfId="0" applyNumberFormat="1" applyFont="1" applyFill="1" applyBorder="1" applyAlignment="1">
      <alignment horizontal="center" vertical="top"/>
    </xf>
    <xf numFmtId="3" fontId="1" fillId="2" borderId="92" xfId="0" applyNumberFormat="1" applyFont="1" applyFill="1" applyBorder="1" applyAlignment="1">
      <alignment horizontal="left" vertical="top" wrapText="1"/>
    </xf>
    <xf numFmtId="3" fontId="24" fillId="6" borderId="24" xfId="0" applyNumberFormat="1" applyFont="1" applyFill="1" applyBorder="1" applyAlignment="1">
      <alignment horizontal="left" vertical="top" wrapText="1"/>
    </xf>
    <xf numFmtId="49" fontId="3" fillId="7" borderId="3" xfId="0" applyNumberFormat="1" applyFont="1" applyFill="1" applyBorder="1" applyAlignment="1">
      <alignment horizontal="center" vertical="top" wrapText="1"/>
    </xf>
    <xf numFmtId="0" fontId="21" fillId="4" borderId="33" xfId="0" applyFont="1" applyFill="1" applyBorder="1" applyAlignment="1">
      <alignment vertical="top" wrapText="1"/>
    </xf>
    <xf numFmtId="0" fontId="21" fillId="4" borderId="33" xfId="0" applyFont="1" applyFill="1" applyBorder="1" applyAlignment="1">
      <alignment horizontal="center" vertical="top" wrapText="1"/>
    </xf>
    <xf numFmtId="0" fontId="1" fillId="4" borderId="33" xfId="0" applyFont="1" applyFill="1" applyBorder="1" applyAlignment="1">
      <alignment horizontal="center" vertical="top"/>
    </xf>
    <xf numFmtId="0" fontId="1" fillId="4" borderId="33" xfId="0" applyFont="1" applyFill="1" applyBorder="1" applyAlignment="1">
      <alignment horizontal="center" vertical="center" wrapText="1"/>
    </xf>
    <xf numFmtId="0" fontId="40" fillId="0" borderId="0" xfId="1" applyFont="1" applyAlignment="1">
      <alignment horizontal="left" vertical="top" wrapText="1"/>
    </xf>
    <xf numFmtId="0" fontId="0" fillId="0" borderId="0" xfId="0" applyAlignment="1"/>
    <xf numFmtId="0" fontId="39" fillId="0" borderId="0" xfId="1" applyFont="1" applyAlignment="1">
      <alignment horizontal="center"/>
    </xf>
    <xf numFmtId="49" fontId="39" fillId="0" borderId="0" xfId="1" applyNumberFormat="1" applyFont="1" applyAlignment="1">
      <alignment horizontal="left" vertical="top" wrapText="1"/>
    </xf>
    <xf numFmtId="0" fontId="19" fillId="0" borderId="0" xfId="0" applyFont="1" applyAlignment="1">
      <alignment horizontal="left" vertical="center" wrapText="1"/>
    </xf>
    <xf numFmtId="0" fontId="0" fillId="0" borderId="0" xfId="0" applyAlignment="1">
      <alignment horizontal="left" vertical="center" wrapText="1"/>
    </xf>
    <xf numFmtId="0" fontId="40" fillId="0" borderId="0" xfId="1" applyFont="1" applyAlignment="1">
      <alignment horizontal="right"/>
    </xf>
    <xf numFmtId="0" fontId="40" fillId="0" borderId="0" xfId="0" applyFont="1" applyAlignment="1">
      <alignment horizontal="right"/>
    </xf>
    <xf numFmtId="0" fontId="39" fillId="0" borderId="0" xfId="0" applyFont="1" applyAlignment="1">
      <alignment horizontal="center"/>
    </xf>
    <xf numFmtId="0" fontId="0" fillId="0" borderId="0" xfId="0" applyAlignment="1">
      <alignment horizontal="center"/>
    </xf>
    <xf numFmtId="0" fontId="19" fillId="0" borderId="0" xfId="0" applyFont="1" applyBorder="1" applyAlignment="1">
      <alignment horizontal="lef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6" borderId="25" xfId="0" applyNumberFormat="1" applyFont="1" applyFill="1" applyBorder="1" applyAlignment="1">
      <alignment horizontal="left" vertical="top" wrapText="1"/>
    </xf>
    <xf numFmtId="3" fontId="1" fillId="0" borderId="3"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2" fillId="0" borderId="5" xfId="0" applyNumberFormat="1" applyFont="1" applyBorder="1" applyAlignment="1">
      <alignment horizontal="center" vertical="center" wrapText="1"/>
    </xf>
    <xf numFmtId="3" fontId="12" fillId="0" borderId="75" xfId="0" applyNumberFormat="1" applyFont="1" applyBorder="1" applyAlignment="1">
      <alignment horizontal="center" vertical="center" wrapText="1"/>
    </xf>
    <xf numFmtId="3" fontId="12" fillId="0" borderId="6"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75" xfId="0" applyFont="1" applyBorder="1" applyAlignment="1">
      <alignment horizontal="center" vertical="center" wrapText="1"/>
    </xf>
    <xf numFmtId="3" fontId="13" fillId="0" borderId="17" xfId="0" applyNumberFormat="1" applyFont="1" applyBorder="1" applyAlignment="1">
      <alignment horizontal="center" vertical="center" wrapText="1"/>
    </xf>
    <xf numFmtId="3" fontId="13" fillId="0" borderId="23" xfId="0" applyNumberFormat="1" applyFont="1" applyBorder="1" applyAlignment="1">
      <alignment horizontal="center" vertical="center" wrapText="1"/>
    </xf>
    <xf numFmtId="3" fontId="1" fillId="0" borderId="71" xfId="0" applyNumberFormat="1" applyFont="1" applyBorder="1" applyAlignment="1">
      <alignment horizontal="center" vertical="center" wrapText="1"/>
    </xf>
    <xf numFmtId="3" fontId="1" fillId="0" borderId="28" xfId="0" applyNumberFormat="1" applyFont="1" applyBorder="1" applyAlignment="1">
      <alignment horizontal="center" vertical="center" wrapText="1"/>
    </xf>
    <xf numFmtId="0" fontId="1" fillId="0" borderId="38" xfId="0" applyFont="1" applyBorder="1" applyAlignment="1">
      <alignment horizontal="center" vertical="center" textRotation="90"/>
    </xf>
    <xf numFmtId="0" fontId="1" fillId="0" borderId="24" xfId="0" applyFont="1" applyBorder="1" applyAlignment="1">
      <alignment horizontal="center" vertical="center" textRotation="90"/>
    </xf>
    <xf numFmtId="0" fontId="1" fillId="4" borderId="13" xfId="0" applyFont="1" applyFill="1" applyBorder="1" applyAlignment="1">
      <alignment horizontal="left" vertical="top" wrapText="1"/>
    </xf>
    <xf numFmtId="0" fontId="5" fillId="4" borderId="0" xfId="0" applyFont="1" applyFill="1" applyBorder="1" applyAlignment="1">
      <alignment horizontal="left" vertical="top" wrapText="1"/>
    </xf>
    <xf numFmtId="0" fontId="5" fillId="4" borderId="59" xfId="0" applyFont="1" applyFill="1" applyBorder="1" applyAlignment="1">
      <alignment horizontal="left" vertical="top" wrapText="1"/>
    </xf>
    <xf numFmtId="0" fontId="1" fillId="4" borderId="33" xfId="0" applyFont="1" applyFill="1" applyBorder="1" applyAlignment="1">
      <alignment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7" fillId="6" borderId="12" xfId="0" applyNumberFormat="1" applyFont="1" applyFill="1" applyBorder="1" applyAlignment="1">
      <alignment horizontal="left" vertical="top" wrapText="1"/>
    </xf>
    <xf numFmtId="3" fontId="17" fillId="0" borderId="36" xfId="0" applyNumberFormat="1" applyFont="1" applyBorder="1" applyAlignment="1">
      <alignment horizontal="left" vertical="top" wrapText="1"/>
    </xf>
    <xf numFmtId="3" fontId="1" fillId="6" borderId="38" xfId="0" applyNumberFormat="1" applyFont="1" applyFill="1" applyBorder="1" applyAlignment="1">
      <alignment vertical="top" wrapText="1"/>
    </xf>
    <xf numFmtId="0" fontId="17" fillId="0" borderId="36" xfId="0" applyFont="1" applyBorder="1" applyAlignment="1">
      <alignment vertical="top" wrapText="1"/>
    </xf>
    <xf numFmtId="3" fontId="1" fillId="7" borderId="17" xfId="0" applyNumberFormat="1" applyFont="1" applyFill="1" applyBorder="1" applyAlignment="1">
      <alignment horizontal="left" vertical="top" wrapText="1"/>
    </xf>
    <xf numFmtId="3" fontId="1" fillId="7" borderId="35" xfId="0" applyNumberFormat="1" applyFont="1" applyFill="1" applyBorder="1" applyAlignment="1">
      <alignment horizontal="left" vertical="top" wrapText="1"/>
    </xf>
    <xf numFmtId="0" fontId="37" fillId="0" borderId="0" xfId="0" applyFont="1" applyAlignment="1">
      <alignment horizontal="center" vertical="top"/>
    </xf>
    <xf numFmtId="3" fontId="20" fillId="0" borderId="0" xfId="0" applyNumberFormat="1" applyFont="1" applyAlignment="1">
      <alignment horizontal="center" vertical="top" wrapText="1"/>
    </xf>
    <xf numFmtId="0" fontId="1" fillId="0" borderId="2" xfId="0" applyFont="1" applyBorder="1" applyAlignment="1">
      <alignment horizontal="center" vertical="center" textRotation="90" shrinkToFit="1"/>
    </xf>
    <xf numFmtId="0" fontId="1" fillId="0" borderId="11" xfId="0" applyFont="1" applyBorder="1" applyAlignment="1">
      <alignment horizontal="center" vertical="center" textRotation="90" shrinkToFit="1"/>
    </xf>
    <xf numFmtId="0" fontId="1" fillId="0" borderId="23" xfId="0" applyFont="1" applyBorder="1" applyAlignment="1">
      <alignment horizontal="center" vertical="center" textRotation="90" shrinkToFit="1"/>
    </xf>
    <xf numFmtId="0" fontId="1" fillId="0" borderId="3" xfId="0" applyFont="1" applyBorder="1" applyAlignment="1">
      <alignment horizontal="center" vertical="center" textRotation="90" shrinkToFit="1"/>
    </xf>
    <xf numFmtId="0" fontId="1" fillId="0" borderId="12" xfId="0" applyFont="1" applyBorder="1" applyAlignment="1">
      <alignment horizontal="center" vertical="center" textRotation="90" shrinkToFit="1"/>
    </xf>
    <xf numFmtId="0" fontId="1" fillId="0" borderId="24" xfId="0" applyFont="1" applyBorder="1" applyAlignment="1">
      <alignment horizontal="center" vertical="center" textRotation="90" shrinkToFit="1"/>
    </xf>
    <xf numFmtId="0" fontId="1" fillId="0" borderId="4" xfId="0" applyFont="1" applyBorder="1" applyAlignment="1">
      <alignment horizontal="center" vertical="center" shrinkToFit="1"/>
    </xf>
    <xf numFmtId="0" fontId="1" fillId="0" borderId="13" xfId="0" applyFont="1" applyBorder="1" applyAlignment="1">
      <alignment horizontal="center" vertical="center" shrinkToFit="1"/>
    </xf>
    <xf numFmtId="0" fontId="1" fillId="0" borderId="25" xfId="0" applyFont="1" applyBorder="1" applyAlignment="1">
      <alignment horizontal="center" vertical="center" shrinkToFit="1"/>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73"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62"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0" fontId="1" fillId="0" borderId="1" xfId="0" applyFont="1" applyBorder="1" applyAlignment="1">
      <alignment horizontal="right" vertical="top"/>
    </xf>
    <xf numFmtId="0" fontId="0" fillId="0" borderId="1" xfId="0" applyBorder="1" applyAlignment="1">
      <alignment vertical="top"/>
    </xf>
    <xf numFmtId="0" fontId="1" fillId="0" borderId="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29" xfId="0" applyFont="1" applyBorder="1" applyAlignment="1">
      <alignment horizontal="center" vertical="center" wrapText="1"/>
    </xf>
    <xf numFmtId="0" fontId="13" fillId="0" borderId="70" xfId="0" applyFont="1" applyBorder="1" applyAlignment="1">
      <alignment horizontal="center" vertical="center" wrapText="1"/>
    </xf>
    <xf numFmtId="0" fontId="13" fillId="0" borderId="26" xfId="0" applyFont="1" applyBorder="1" applyAlignment="1">
      <alignment horizontal="center" vertical="center" wrapText="1"/>
    </xf>
    <xf numFmtId="0" fontId="1" fillId="0" borderId="5" xfId="0" applyFont="1" applyBorder="1" applyAlignment="1">
      <alignment horizontal="center" vertical="center" textRotation="90" shrinkToFit="1"/>
    </xf>
    <xf numFmtId="0" fontId="1" fillId="0" borderId="14" xfId="0" applyFont="1" applyBorder="1" applyAlignment="1">
      <alignment horizontal="center" vertical="center" textRotation="90" shrinkToFit="1"/>
    </xf>
    <xf numFmtId="0" fontId="1" fillId="0" borderId="26" xfId="0" applyFont="1" applyBorder="1" applyAlignment="1">
      <alignment horizontal="center" vertical="center" textRotation="90" shrinkToFit="1"/>
    </xf>
    <xf numFmtId="0" fontId="1" fillId="0" borderId="58" xfId="0" applyNumberFormat="1" applyFont="1" applyBorder="1" applyAlignment="1">
      <alignment horizontal="center" vertical="center" textRotation="90" shrinkToFit="1"/>
    </xf>
    <xf numFmtId="0" fontId="1" fillId="0" borderId="43" xfId="0" applyNumberFormat="1" applyFont="1" applyBorder="1" applyAlignment="1">
      <alignment horizontal="center" vertical="center" textRotation="90" shrinkToFit="1"/>
    </xf>
    <xf numFmtId="0" fontId="1" fillId="0" borderId="29" xfId="0" applyNumberFormat="1" applyFont="1" applyBorder="1" applyAlignment="1">
      <alignment horizontal="center" vertical="center" textRotation="90" shrinkToFit="1"/>
    </xf>
    <xf numFmtId="0" fontId="1" fillId="0" borderId="7" xfId="0" applyFont="1" applyBorder="1" applyAlignment="1">
      <alignment horizontal="center" vertical="center" textRotation="90" shrinkToFit="1"/>
    </xf>
    <xf numFmtId="0" fontId="1" fillId="0" borderId="16" xfId="0" applyFont="1" applyBorder="1" applyAlignment="1">
      <alignment horizontal="center" vertical="center" textRotation="90" shrinkToFit="1"/>
    </xf>
    <xf numFmtId="0" fontId="1" fillId="0" borderId="28" xfId="0" applyFont="1" applyBorder="1" applyAlignment="1">
      <alignment horizontal="center" vertical="center" textRotation="90" shrinkToFit="1"/>
    </xf>
    <xf numFmtId="3" fontId="2" fillId="5" borderId="65" xfId="0" applyNumberFormat="1" applyFont="1" applyFill="1" applyBorder="1" applyAlignment="1">
      <alignment horizontal="right" vertical="top"/>
    </xf>
    <xf numFmtId="3" fontId="2" fillId="5" borderId="69" xfId="0" applyNumberFormat="1" applyFont="1" applyFill="1" applyBorder="1" applyAlignment="1">
      <alignment horizontal="left" vertical="top"/>
    </xf>
    <xf numFmtId="3" fontId="2" fillId="5" borderId="65" xfId="0" applyNumberFormat="1" applyFont="1" applyFill="1" applyBorder="1" applyAlignment="1">
      <alignment horizontal="left" vertical="top"/>
    </xf>
    <xf numFmtId="3" fontId="2" fillId="5" borderId="66" xfId="0" applyNumberFormat="1" applyFont="1" applyFill="1" applyBorder="1" applyAlignment="1">
      <alignment horizontal="left" vertical="top"/>
    </xf>
    <xf numFmtId="3" fontId="2" fillId="0" borderId="3" xfId="0" applyNumberFormat="1" applyFont="1" applyBorder="1" applyAlignment="1">
      <alignment horizontal="center" vertical="top"/>
    </xf>
    <xf numFmtId="3" fontId="2" fillId="0" borderId="24" xfId="0" applyNumberFormat="1" applyFont="1" applyBorder="1" applyAlignment="1">
      <alignment horizontal="center" vertical="top"/>
    </xf>
    <xf numFmtId="3" fontId="1" fillId="7" borderId="2" xfId="0" applyNumberFormat="1" applyFont="1" applyFill="1" applyBorder="1" applyAlignment="1">
      <alignment horizontal="left" vertical="top" wrapText="1"/>
    </xf>
    <xf numFmtId="3" fontId="1" fillId="7" borderId="23" xfId="0" applyNumberFormat="1" applyFont="1" applyFill="1" applyBorder="1" applyAlignment="1">
      <alignment horizontal="left" vertical="top" wrapText="1"/>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10" borderId="3" xfId="0" applyNumberFormat="1" applyFont="1" applyFill="1" applyBorder="1" applyAlignment="1">
      <alignment vertical="top" wrapText="1"/>
    </xf>
    <xf numFmtId="0" fontId="17" fillId="10" borderId="12" xfId="0" applyFont="1" applyFill="1" applyBorder="1" applyAlignment="1">
      <alignmen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1" fillId="6" borderId="90" xfId="0" applyNumberFormat="1" applyFont="1" applyFill="1" applyBorder="1" applyAlignment="1">
      <alignment horizontal="center" vertical="top"/>
    </xf>
    <xf numFmtId="0" fontId="0" fillId="0" borderId="36" xfId="0" applyBorder="1" applyAlignment="1">
      <alignment vertical="top"/>
    </xf>
    <xf numFmtId="0" fontId="1" fillId="0" borderId="0" xfId="0" applyNumberFormat="1" applyFont="1" applyFill="1" applyBorder="1" applyAlignment="1">
      <alignment horizontal="left" vertical="center" wrapText="1"/>
    </xf>
    <xf numFmtId="3" fontId="2" fillId="0" borderId="5" xfId="0" applyNumberFormat="1" applyFont="1" applyBorder="1" applyAlignment="1">
      <alignment horizontal="center" vertical="center" wrapText="1"/>
    </xf>
    <xf numFmtId="3" fontId="2" fillId="0" borderId="75" xfId="0" applyNumberFormat="1" applyFont="1" applyBorder="1" applyAlignment="1">
      <alignment horizontal="center" vertical="center" wrapText="1"/>
    </xf>
    <xf numFmtId="3" fontId="2" fillId="0" borderId="6" xfId="0" applyNumberFormat="1" applyFont="1" applyBorder="1" applyAlignment="1">
      <alignment horizontal="center" vertical="center" wrapText="1"/>
    </xf>
    <xf numFmtId="0" fontId="0" fillId="0" borderId="26" xfId="0" applyBorder="1" applyAlignment="1">
      <alignment horizontal="center" vertical="center" wrapText="1"/>
    </xf>
    <xf numFmtId="0" fontId="0" fillId="0" borderId="1" xfId="0" applyBorder="1" applyAlignment="1">
      <alignment horizontal="center" vertical="center" wrapText="1"/>
    </xf>
    <xf numFmtId="0" fontId="0" fillId="0" borderId="27" xfId="0"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23" xfId="0" applyNumberFormat="1" applyFont="1" applyBorder="1" applyAlignment="1">
      <alignment horizontal="center" vertical="center" wrapText="1"/>
    </xf>
    <xf numFmtId="3" fontId="2" fillId="0" borderId="7" xfId="0" applyNumberFormat="1" applyFont="1" applyBorder="1" applyAlignment="1">
      <alignment horizontal="center" vertical="center" wrapText="1"/>
    </xf>
    <xf numFmtId="3" fontId="2" fillId="0" borderId="28" xfId="0" applyNumberFormat="1" applyFont="1" applyBorder="1" applyAlignment="1">
      <alignment horizontal="center" vertical="center" wrapText="1"/>
    </xf>
    <xf numFmtId="0" fontId="21" fillId="6" borderId="100" xfId="0" applyFont="1" applyFill="1" applyBorder="1" applyAlignment="1">
      <alignment horizontal="left" vertical="top" wrapText="1"/>
    </xf>
    <xf numFmtId="0" fontId="0" fillId="0" borderId="35" xfId="0" applyBorder="1" applyAlignment="1">
      <alignment vertical="top"/>
    </xf>
    <xf numFmtId="3" fontId="21" fillId="6" borderId="101" xfId="0" applyNumberFormat="1" applyFont="1" applyFill="1" applyBorder="1" applyAlignment="1">
      <alignment horizontal="center" vertical="top"/>
    </xf>
    <xf numFmtId="0" fontId="0" fillId="0" borderId="60" xfId="0" applyBorder="1" applyAlignment="1">
      <alignment vertical="top"/>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1" fillId="2" borderId="4" xfId="0" applyNumberFormat="1" applyFont="1" applyFill="1" applyBorder="1" applyAlignment="1">
      <alignment horizontal="left" vertical="top" wrapText="1"/>
    </xf>
    <xf numFmtId="3" fontId="1" fillId="2" borderId="13" xfId="0" applyNumberFormat="1" applyFont="1" applyFill="1" applyBorder="1" applyAlignment="1">
      <alignment horizontal="left" vertical="top" wrapText="1"/>
    </xf>
    <xf numFmtId="3" fontId="1" fillId="2" borderId="25" xfId="0" applyNumberFormat="1" applyFont="1" applyFill="1" applyBorder="1" applyAlignment="1">
      <alignment horizontal="left" vertical="top" wrapText="1"/>
    </xf>
    <xf numFmtId="3" fontId="1" fillId="0" borderId="3" xfId="0" applyNumberFormat="1" applyFont="1" applyFill="1" applyBorder="1" applyAlignment="1">
      <alignment horizontal="center" vertical="center" textRotation="90" wrapText="1"/>
    </xf>
    <xf numFmtId="3" fontId="1" fillId="0" borderId="12" xfId="0" applyNumberFormat="1" applyFont="1" applyFill="1" applyBorder="1" applyAlignment="1">
      <alignment horizontal="center" vertical="center" textRotation="90" wrapText="1"/>
    </xf>
    <xf numFmtId="3" fontId="1" fillId="0" borderId="24" xfId="0" applyNumberFormat="1" applyFont="1" applyFill="1" applyBorder="1" applyAlignment="1">
      <alignment horizontal="center" vertical="center" textRotation="90" wrapText="1"/>
    </xf>
    <xf numFmtId="49" fontId="2" fillId="4" borderId="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3" fillId="0" borderId="38" xfId="0" applyNumberFormat="1" applyFont="1" applyFill="1" applyBorder="1" applyAlignment="1">
      <alignment horizontal="center" vertical="center" textRotation="90" wrapText="1"/>
    </xf>
    <xf numFmtId="3" fontId="3" fillId="0" borderId="12" xfId="0" applyNumberFormat="1" applyFont="1" applyFill="1" applyBorder="1" applyAlignment="1">
      <alignment horizontal="center" vertical="center" textRotation="90" wrapText="1"/>
    </xf>
    <xf numFmtId="3" fontId="12" fillId="4" borderId="42" xfId="0" applyNumberFormat="1" applyFont="1" applyFill="1" applyBorder="1" applyAlignment="1">
      <alignment horizontal="center" vertical="top"/>
    </xf>
    <xf numFmtId="3" fontId="12" fillId="4" borderId="31" xfId="0" applyNumberFormat="1" applyFont="1" applyFill="1" applyBorder="1" applyAlignment="1">
      <alignment horizontal="center" vertical="top"/>
    </xf>
    <xf numFmtId="3" fontId="12" fillId="4" borderId="70" xfId="0" applyNumberFormat="1" applyFont="1" applyFill="1" applyBorder="1" applyAlignment="1">
      <alignment horizontal="center" vertical="top"/>
    </xf>
    <xf numFmtId="3" fontId="12" fillId="5" borderId="36" xfId="0" applyNumberFormat="1" applyFont="1" applyFill="1" applyBorder="1" applyAlignment="1">
      <alignment horizontal="center" vertical="top"/>
    </xf>
    <xf numFmtId="3" fontId="12" fillId="5" borderId="33" xfId="0" applyNumberFormat="1" applyFont="1" applyFill="1" applyBorder="1" applyAlignment="1">
      <alignment horizontal="center" vertical="top"/>
    </xf>
    <xf numFmtId="3" fontId="12" fillId="5" borderId="38" xfId="0" applyNumberFormat="1" applyFont="1" applyFill="1" applyBorder="1" applyAlignment="1">
      <alignment horizontal="center" vertical="top"/>
    </xf>
    <xf numFmtId="3" fontId="12" fillId="6" borderId="54" xfId="0" applyNumberFormat="1" applyFont="1" applyFill="1" applyBorder="1" applyAlignment="1">
      <alignment horizontal="center" vertical="top"/>
    </xf>
    <xf numFmtId="3" fontId="12" fillId="6" borderId="19" xfId="0" applyNumberFormat="1" applyFont="1" applyFill="1" applyBorder="1" applyAlignment="1">
      <alignment horizontal="center" vertical="top"/>
    </xf>
    <xf numFmtId="3" fontId="12" fillId="6" borderId="72" xfId="0" applyNumberFormat="1" applyFont="1" applyFill="1" applyBorder="1" applyAlignment="1">
      <alignment horizontal="center" vertical="top"/>
    </xf>
    <xf numFmtId="3" fontId="13" fillId="10" borderId="18" xfId="0" applyNumberFormat="1" applyFont="1" applyFill="1" applyBorder="1" applyAlignment="1">
      <alignment horizontal="left" vertical="top" wrapText="1"/>
    </xf>
    <xf numFmtId="3" fontId="2" fillId="7" borderId="38" xfId="0" applyNumberFormat="1" applyFont="1" applyFill="1" applyBorder="1" applyAlignment="1">
      <alignment horizontal="center" vertical="center" wrapText="1"/>
    </xf>
    <xf numFmtId="3" fontId="28" fillId="0" borderId="36" xfId="0" applyNumberFormat="1" applyFont="1" applyBorder="1" applyAlignment="1">
      <alignment horizontal="center" vertical="center"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1" fillId="10" borderId="12" xfId="0" applyNumberFormat="1" applyFont="1" applyFill="1" applyBorder="1" applyAlignment="1">
      <alignment vertical="top" wrapText="1"/>
    </xf>
    <xf numFmtId="3" fontId="1" fillId="10" borderId="36" xfId="0" applyNumberFormat="1" applyFont="1" applyFill="1" applyBorder="1" applyAlignment="1">
      <alignment vertical="top" wrapText="1"/>
    </xf>
    <xf numFmtId="49" fontId="3" fillId="6" borderId="12" xfId="0" applyNumberFormat="1" applyFont="1" applyFill="1" applyBorder="1" applyAlignment="1">
      <alignment vertical="center" textRotation="90" shrinkToFit="1"/>
    </xf>
    <xf numFmtId="0" fontId="23" fillId="0" borderId="36" xfId="0" applyFont="1" applyBorder="1" applyAlignment="1">
      <alignment vertical="center" textRotation="90" shrinkToFit="1"/>
    </xf>
    <xf numFmtId="49" fontId="1" fillId="6" borderId="38" xfId="0" applyNumberFormat="1" applyFont="1" applyFill="1" applyBorder="1" applyAlignment="1">
      <alignment horizontal="center" vertical="center" textRotation="90" wrapText="1"/>
    </xf>
    <xf numFmtId="0" fontId="0" fillId="0" borderId="36" xfId="0" applyBorder="1" applyAlignment="1">
      <alignment horizontal="center" vertical="center" textRotation="90" wrapText="1"/>
    </xf>
    <xf numFmtId="49" fontId="12" fillId="4" borderId="8" xfId="0" applyNumberFormat="1" applyFont="1" applyFill="1" applyBorder="1" applyAlignment="1">
      <alignment horizontal="center" vertical="top"/>
    </xf>
    <xf numFmtId="49" fontId="12" fillId="4" borderId="14" xfId="0" applyNumberFormat="1" applyFont="1" applyFill="1" applyBorder="1" applyAlignment="1">
      <alignment horizontal="center" vertical="top"/>
    </xf>
    <xf numFmtId="49" fontId="12" fillId="4" borderId="70" xfId="0" applyNumberFormat="1" applyFont="1" applyFill="1" applyBorder="1" applyAlignment="1">
      <alignment horizontal="center" vertical="top"/>
    </xf>
    <xf numFmtId="49" fontId="12" fillId="4" borderId="45" xfId="0" applyNumberFormat="1" applyFont="1" applyFill="1" applyBorder="1" applyAlignment="1">
      <alignment horizontal="center" vertical="top"/>
    </xf>
    <xf numFmtId="49" fontId="12" fillId="5" borderId="49"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49" fontId="12" fillId="5" borderId="38" xfId="0" applyNumberFormat="1" applyFont="1" applyFill="1" applyBorder="1" applyAlignment="1">
      <alignment horizontal="center" vertical="top"/>
    </xf>
    <xf numFmtId="49" fontId="12" fillId="5" borderId="78" xfId="0" applyNumberFormat="1" applyFont="1" applyFill="1" applyBorder="1" applyAlignment="1">
      <alignment horizontal="center" vertical="top"/>
    </xf>
    <xf numFmtId="49" fontId="12" fillId="6" borderId="9" xfId="0" applyNumberFormat="1" applyFont="1" applyFill="1" applyBorder="1" applyAlignment="1">
      <alignment horizontal="center" vertical="top"/>
    </xf>
    <xf numFmtId="49" fontId="12" fillId="6" borderId="0" xfId="0" applyNumberFormat="1" applyFont="1" applyFill="1" applyBorder="1" applyAlignment="1">
      <alignment horizontal="center" vertical="top"/>
    </xf>
    <xf numFmtId="49" fontId="12" fillId="6" borderId="73" xfId="0" applyNumberFormat="1" applyFont="1" applyFill="1" applyBorder="1" applyAlignment="1">
      <alignment horizontal="center" vertical="top"/>
    </xf>
    <xf numFmtId="49" fontId="12" fillId="6" borderId="56" xfId="0" applyNumberFormat="1" applyFont="1" applyFill="1" applyBorder="1" applyAlignment="1">
      <alignment horizontal="center" vertical="top"/>
    </xf>
    <xf numFmtId="3" fontId="1" fillId="6" borderId="50"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6" borderId="79" xfId="0" applyNumberFormat="1" applyFont="1" applyFill="1" applyBorder="1" applyAlignment="1">
      <alignment horizontal="left" vertical="top" wrapText="1"/>
    </xf>
    <xf numFmtId="3" fontId="2" fillId="6" borderId="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1" fillId="7" borderId="3" xfId="0" applyNumberFormat="1" applyFont="1" applyFill="1" applyBorder="1" applyAlignment="1">
      <alignment horizontal="left" vertical="top" wrapText="1"/>
    </xf>
    <xf numFmtId="49" fontId="1" fillId="7" borderId="12" xfId="0" applyNumberFormat="1" applyFont="1" applyFill="1" applyBorder="1" applyAlignment="1">
      <alignment horizontal="left" vertical="top" wrapText="1"/>
    </xf>
    <xf numFmtId="49" fontId="1" fillId="7" borderId="24" xfId="0" applyNumberFormat="1" applyFont="1" applyFill="1" applyBorder="1" applyAlignment="1">
      <alignment horizontal="left" vertical="top" wrapText="1"/>
    </xf>
    <xf numFmtId="3" fontId="24" fillId="6" borderId="58" xfId="0" applyNumberFormat="1" applyFont="1" applyFill="1" applyBorder="1" applyAlignment="1">
      <alignment horizontal="justify" vertical="top" wrapText="1"/>
    </xf>
    <xf numFmtId="3" fontId="24" fillId="6" borderId="43" xfId="0" applyNumberFormat="1" applyFont="1" applyFill="1" applyBorder="1" applyAlignment="1">
      <alignment horizontal="justify" vertical="top" wrapText="1"/>
    </xf>
    <xf numFmtId="3" fontId="24" fillId="6" borderId="29" xfId="0" applyNumberFormat="1" applyFont="1" applyFill="1" applyBorder="1" applyAlignment="1">
      <alignment horizontal="justify" vertical="top" wrapText="1"/>
    </xf>
    <xf numFmtId="3" fontId="12" fillId="0" borderId="33" xfId="0" applyNumberFormat="1" applyFont="1" applyFill="1" applyBorder="1" applyAlignment="1">
      <alignment horizontal="center" vertical="top"/>
    </xf>
    <xf numFmtId="49" fontId="2" fillId="6" borderId="13" xfId="0" applyNumberFormat="1" applyFont="1" applyFill="1" applyBorder="1" applyAlignment="1">
      <alignment horizontal="center" vertical="top"/>
    </xf>
    <xf numFmtId="0" fontId="0" fillId="0" borderId="25" xfId="0" applyBorder="1" applyAlignment="1"/>
    <xf numFmtId="3" fontId="1" fillId="7" borderId="38" xfId="0" applyNumberFormat="1" applyFont="1" applyFill="1" applyBorder="1" applyAlignment="1">
      <alignment horizontal="left" vertical="center" textRotation="90" wrapText="1"/>
    </xf>
    <xf numFmtId="0" fontId="0" fillId="0" borderId="12" xfId="0" applyBorder="1" applyAlignment="1">
      <alignment vertical="center" textRotation="90" wrapText="1"/>
    </xf>
    <xf numFmtId="0" fontId="0" fillId="0" borderId="24" xfId="0" applyBorder="1" applyAlignment="1">
      <alignment vertical="center" textRotation="90" wrapText="1"/>
    </xf>
    <xf numFmtId="3" fontId="1" fillId="7" borderId="12" xfId="0" applyNumberFormat="1" applyFont="1" applyFill="1" applyBorder="1" applyAlignment="1">
      <alignment horizontal="left" vertical="center" textRotation="90" wrapText="1"/>
    </xf>
    <xf numFmtId="3" fontId="17" fillId="0" borderId="12" xfId="0" applyNumberFormat="1" applyFont="1" applyBorder="1" applyAlignment="1">
      <alignment vertical="center" textRotation="90" wrapText="1"/>
    </xf>
    <xf numFmtId="3" fontId="2" fillId="0" borderId="38"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0" borderId="36" xfId="0" applyNumberFormat="1" applyFont="1" applyBorder="1" applyAlignment="1">
      <alignment horizontal="center" vertical="top" wrapText="1"/>
    </xf>
    <xf numFmtId="0" fontId="1" fillId="2" borderId="41" xfId="0" applyFont="1" applyFill="1" applyBorder="1" applyAlignment="1">
      <alignment vertical="top" wrapText="1"/>
    </xf>
    <xf numFmtId="0" fontId="17" fillId="2" borderId="13" xfId="0" applyFont="1" applyFill="1" applyBorder="1" applyAlignment="1">
      <alignment vertical="top" wrapText="1"/>
    </xf>
    <xf numFmtId="0" fontId="0" fillId="2" borderId="25" xfId="0" applyFill="1" applyBorder="1" applyAlignment="1"/>
    <xf numFmtId="3" fontId="13" fillId="6" borderId="18"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12" fillId="0" borderId="49" xfId="0" applyNumberFormat="1" applyFont="1" applyFill="1" applyBorder="1" applyAlignment="1">
      <alignment horizontal="center" vertical="top"/>
    </xf>
    <xf numFmtId="3" fontId="12" fillId="0" borderId="12" xfId="0" applyNumberFormat="1" applyFont="1" applyFill="1" applyBorder="1" applyAlignment="1">
      <alignment horizontal="center" vertical="top"/>
    </xf>
    <xf numFmtId="3" fontId="12" fillId="0" borderId="38" xfId="0" applyNumberFormat="1" applyFont="1" applyFill="1" applyBorder="1" applyAlignment="1">
      <alignment horizontal="center" vertical="top"/>
    </xf>
    <xf numFmtId="3" fontId="12" fillId="0" borderId="78" xfId="0" applyNumberFormat="1" applyFont="1" applyFill="1" applyBorder="1" applyAlignment="1">
      <alignment horizontal="center" vertical="top"/>
    </xf>
    <xf numFmtId="3" fontId="1" fillId="6" borderId="77" xfId="0" applyNumberFormat="1" applyFont="1" applyFill="1" applyBorder="1" applyAlignment="1">
      <alignment vertical="top" wrapText="1"/>
    </xf>
    <xf numFmtId="3" fontId="1" fillId="6" borderId="59" xfId="0" applyNumberFormat="1" applyFont="1" applyFill="1" applyBorder="1" applyAlignment="1">
      <alignment vertical="top" wrapText="1"/>
    </xf>
    <xf numFmtId="0" fontId="1" fillId="6" borderId="75" xfId="0" applyFont="1" applyFill="1" applyBorder="1" applyAlignment="1">
      <alignment horizontal="left" vertical="top" wrapText="1"/>
    </xf>
    <xf numFmtId="0" fontId="5" fillId="6" borderId="0" xfId="0" applyFont="1" applyFill="1" applyBorder="1" applyAlignment="1">
      <alignment horizontal="left" vertical="top" wrapText="1"/>
    </xf>
    <xf numFmtId="0" fontId="5" fillId="0" borderId="1" xfId="0" applyFont="1" applyBorder="1" applyAlignment="1">
      <alignment horizontal="left" vertical="top" wrapText="1"/>
    </xf>
    <xf numFmtId="0" fontId="1" fillId="2" borderId="11" xfId="0" applyFont="1" applyFill="1" applyBorder="1" applyAlignment="1">
      <alignment horizontal="left" vertical="top"/>
    </xf>
    <xf numFmtId="0" fontId="0" fillId="2" borderId="23" xfId="0" applyFill="1" applyBorder="1" applyAlignment="1"/>
    <xf numFmtId="3" fontId="1" fillId="6" borderId="17" xfId="0" applyNumberFormat="1" applyFont="1" applyFill="1" applyBorder="1" applyAlignment="1">
      <alignment horizontal="left" vertical="top" wrapText="1"/>
    </xf>
    <xf numFmtId="0" fontId="0" fillId="0" borderId="11" xfId="0" applyBorder="1" applyAlignment="1">
      <alignment horizontal="left" vertical="top" wrapText="1"/>
    </xf>
    <xf numFmtId="3" fontId="1" fillId="5" borderId="68"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3" fontId="2" fillId="5" borderId="69" xfId="0" applyNumberFormat="1" applyFont="1" applyFill="1" applyBorder="1" applyAlignment="1">
      <alignment horizontal="left" vertical="top" wrapText="1"/>
    </xf>
    <xf numFmtId="3" fontId="2" fillId="5" borderId="65"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6"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0" fontId="17" fillId="0" borderId="12" xfId="0" applyFont="1" applyBorder="1" applyAlignment="1">
      <alignment horizontal="left" vertical="top" wrapText="1"/>
    </xf>
    <xf numFmtId="0" fontId="1" fillId="6" borderId="2" xfId="0" applyFont="1" applyFill="1" applyBorder="1" applyAlignment="1">
      <alignment horizontal="left" vertical="top" wrapText="1"/>
    </xf>
    <xf numFmtId="0" fontId="17" fillId="0" borderId="11" xfId="0" applyFont="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4" xfId="0" applyNumberFormat="1" applyFont="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4" xfId="0" applyNumberFormat="1" applyFont="1" applyFill="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 fillId="6" borderId="31" xfId="0" applyNumberFormat="1" applyFont="1" applyFill="1" applyBorder="1" applyAlignment="1">
      <alignment horizontal="left" vertical="top" wrapText="1"/>
    </xf>
    <xf numFmtId="0" fontId="0" fillId="6" borderId="21" xfId="0" applyFill="1" applyBorder="1" applyAlignment="1">
      <alignment horizontal="left" vertical="top" wrapText="1"/>
    </xf>
    <xf numFmtId="0" fontId="0" fillId="6" borderId="22" xfId="0" applyFill="1" applyBorder="1" applyAlignment="1">
      <alignment horizontal="left" vertical="top" wrapText="1"/>
    </xf>
    <xf numFmtId="3" fontId="2" fillId="3" borderId="42" xfId="0" applyNumberFormat="1" applyFont="1" applyFill="1" applyBorder="1" applyAlignment="1">
      <alignment horizontal="right" vertical="top" wrapText="1"/>
    </xf>
    <xf numFmtId="3" fontId="2" fillId="3" borderId="62" xfId="0" applyNumberFormat="1" applyFont="1" applyFill="1" applyBorder="1" applyAlignment="1">
      <alignment horizontal="right" vertical="top" wrapText="1"/>
    </xf>
    <xf numFmtId="3" fontId="2" fillId="3" borderId="61" xfId="0" applyNumberFormat="1" applyFont="1" applyFill="1" applyBorder="1" applyAlignment="1">
      <alignment horizontal="right" vertical="top" wrapText="1"/>
    </xf>
    <xf numFmtId="3" fontId="2" fillId="8" borderId="31" xfId="0" applyNumberFormat="1" applyFont="1" applyFill="1" applyBorder="1" applyAlignment="1">
      <alignment horizontal="right" wrapText="1"/>
    </xf>
    <xf numFmtId="3" fontId="17" fillId="8" borderId="21" xfId="0" applyNumberFormat="1" applyFont="1" applyFill="1" applyBorder="1" applyAlignment="1">
      <alignment horizontal="right" wrapText="1"/>
    </xf>
    <xf numFmtId="3" fontId="17" fillId="8" borderId="22" xfId="0" applyNumberFormat="1" applyFont="1" applyFill="1" applyBorder="1" applyAlignment="1">
      <alignment horizontal="right" wrapText="1"/>
    </xf>
    <xf numFmtId="3" fontId="1" fillId="0" borderId="42" xfId="0" applyNumberFormat="1" applyFont="1" applyBorder="1" applyAlignment="1">
      <alignment horizontal="left" vertical="top" wrapText="1"/>
    </xf>
    <xf numFmtId="3" fontId="1" fillId="0" borderId="62" xfId="0" applyNumberFormat="1" applyFont="1" applyBorder="1" applyAlignment="1">
      <alignment horizontal="left" vertical="top" wrapText="1"/>
    </xf>
    <xf numFmtId="3" fontId="1" fillId="0" borderId="61" xfId="0" applyNumberFormat="1" applyFont="1" applyBorder="1" applyAlignment="1">
      <alignment horizontal="left" vertical="top" wrapText="1"/>
    </xf>
    <xf numFmtId="3" fontId="2" fillId="3" borderId="69" xfId="0" applyNumberFormat="1" applyFont="1" applyFill="1" applyBorder="1" applyAlignment="1">
      <alignment horizontal="right" vertical="top"/>
    </xf>
    <xf numFmtId="3" fontId="2" fillId="3" borderId="65" xfId="0" applyNumberFormat="1" applyFont="1" applyFill="1" applyBorder="1" applyAlignment="1">
      <alignment horizontal="right" vertical="top"/>
    </xf>
    <xf numFmtId="3" fontId="1" fillId="3" borderId="65" xfId="0" applyNumberFormat="1" applyFont="1" applyFill="1" applyBorder="1" applyAlignment="1">
      <alignment horizontal="center" vertical="top"/>
    </xf>
    <xf numFmtId="3" fontId="1" fillId="3" borderId="66" xfId="0" applyNumberFormat="1" applyFont="1" applyFill="1" applyBorder="1" applyAlignment="1">
      <alignment horizontal="center" vertical="top"/>
    </xf>
    <xf numFmtId="0" fontId="3" fillId="0" borderId="0"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36" xfId="0" applyNumberFormat="1" applyFont="1" applyFill="1" applyBorder="1" applyAlignment="1">
      <alignment horizontal="center" vertical="top" wrapText="1"/>
    </xf>
    <xf numFmtId="3" fontId="1" fillId="0" borderId="3" xfId="0" applyNumberFormat="1" applyFont="1" applyFill="1" applyBorder="1" applyAlignment="1">
      <alignment horizontal="left" vertical="top" wrapText="1"/>
    </xf>
    <xf numFmtId="3" fontId="1" fillId="0" borderId="24" xfId="0" applyNumberFormat="1" applyFont="1" applyFill="1" applyBorder="1" applyAlignment="1">
      <alignment horizontal="left" vertical="top" wrapText="1"/>
    </xf>
    <xf numFmtId="49" fontId="21" fillId="6" borderId="38" xfId="0" applyNumberFormat="1" applyFont="1" applyFill="1" applyBorder="1" applyAlignment="1">
      <alignment horizontal="left" vertical="top" wrapText="1"/>
    </xf>
    <xf numFmtId="0" fontId="0" fillId="0" borderId="36" xfId="0" applyBorder="1" applyAlignment="1">
      <alignment horizontal="left" vertical="top" wrapText="1"/>
    </xf>
    <xf numFmtId="3" fontId="6" fillId="6" borderId="38" xfId="0" applyNumberFormat="1" applyFont="1" applyFill="1" applyBorder="1" applyAlignment="1">
      <alignment vertical="top" wrapText="1"/>
    </xf>
    <xf numFmtId="0" fontId="0" fillId="6" borderId="36" xfId="0" applyFill="1" applyBorder="1" applyAlignment="1">
      <alignment vertical="top" wrapText="1"/>
    </xf>
    <xf numFmtId="3" fontId="6" fillId="6" borderId="3" xfId="0" applyNumberFormat="1" applyFont="1" applyFill="1" applyBorder="1" applyAlignment="1">
      <alignment horizontal="left" vertical="top" wrapText="1"/>
    </xf>
    <xf numFmtId="0" fontId="0" fillId="6" borderId="36" xfId="0" applyFill="1" applyBorder="1" applyAlignment="1">
      <alignment horizontal="left" vertical="top" wrapText="1"/>
    </xf>
    <xf numFmtId="3" fontId="1" fillId="10" borderId="58" xfId="0" applyNumberFormat="1" applyFont="1" applyFill="1" applyBorder="1" applyAlignment="1">
      <alignment horizontal="left" vertical="top" wrapText="1"/>
    </xf>
    <xf numFmtId="0" fontId="0" fillId="10" borderId="43" xfId="0" applyFill="1" applyBorder="1" applyAlignment="1">
      <alignment horizontal="left" vertical="top" wrapText="1"/>
    </xf>
    <xf numFmtId="3" fontId="1" fillId="0" borderId="38" xfId="0" applyNumberFormat="1" applyFont="1" applyFill="1" applyBorder="1" applyAlignment="1">
      <alignment horizontal="left" vertical="top" wrapText="1"/>
    </xf>
    <xf numFmtId="3" fontId="1" fillId="0" borderId="36" xfId="0" applyNumberFormat="1" applyFont="1" applyFill="1" applyBorder="1" applyAlignment="1">
      <alignment horizontal="left" vertical="top" wrapText="1"/>
    </xf>
    <xf numFmtId="0" fontId="41" fillId="2" borderId="14" xfId="0" applyFont="1" applyFill="1" applyBorder="1" applyAlignment="1">
      <alignment vertical="top" wrapText="1"/>
    </xf>
    <xf numFmtId="0" fontId="42" fillId="2" borderId="42" xfId="0" applyFont="1" applyFill="1" applyBorder="1" applyAlignment="1">
      <alignment vertical="top" wrapText="1"/>
    </xf>
    <xf numFmtId="3" fontId="2" fillId="0" borderId="12" xfId="0" applyNumberFormat="1" applyFont="1" applyBorder="1" applyAlignment="1">
      <alignment horizontal="center" vertical="top"/>
    </xf>
    <xf numFmtId="3" fontId="2" fillId="5" borderId="69"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69" xfId="0" applyNumberFormat="1" applyFont="1" applyFill="1" applyBorder="1" applyAlignment="1">
      <alignment horizontal="right" vertical="top"/>
    </xf>
    <xf numFmtId="3" fontId="2" fillId="4" borderId="65" xfId="0" applyNumberFormat="1" applyFont="1" applyFill="1" applyBorder="1" applyAlignment="1">
      <alignment horizontal="right" vertical="top"/>
    </xf>
    <xf numFmtId="3" fontId="1" fillId="4" borderId="65" xfId="0" applyNumberFormat="1" applyFont="1" applyFill="1" applyBorder="1" applyAlignment="1">
      <alignment horizontal="center" vertical="top"/>
    </xf>
    <xf numFmtId="3" fontId="1" fillId="4" borderId="66"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3" fontId="1" fillId="10" borderId="41" xfId="0" applyNumberFormat="1" applyFont="1" applyFill="1" applyBorder="1" applyAlignment="1">
      <alignment horizontal="left" vertical="top" wrapText="1"/>
    </xf>
    <xf numFmtId="3" fontId="1" fillId="10" borderId="13" xfId="0" applyNumberFormat="1" applyFont="1" applyFill="1" applyBorder="1" applyAlignment="1">
      <alignment horizontal="left" vertical="top" wrapText="1"/>
    </xf>
    <xf numFmtId="0" fontId="0" fillId="10" borderId="25" xfId="0" applyFill="1" applyBorder="1" applyAlignment="1"/>
    <xf numFmtId="3" fontId="17" fillId="6" borderId="13" xfId="0" applyNumberFormat="1" applyFont="1" applyFill="1" applyBorder="1" applyAlignment="1">
      <alignment wrapText="1"/>
    </xf>
    <xf numFmtId="3" fontId="2" fillId="6" borderId="13" xfId="0" applyNumberFormat="1" applyFont="1" applyFill="1" applyBorder="1" applyAlignment="1">
      <alignment horizontal="center" vertical="top"/>
    </xf>
    <xf numFmtId="3" fontId="1" fillId="10" borderId="11" xfId="0" applyNumberFormat="1" applyFont="1" applyFill="1" applyBorder="1" applyAlignment="1">
      <alignment horizontal="left" vertical="top" wrapText="1"/>
    </xf>
    <xf numFmtId="0" fontId="0" fillId="10" borderId="23" xfId="0" applyFill="1" applyBorder="1" applyAlignment="1">
      <alignment horizontal="left"/>
    </xf>
    <xf numFmtId="0" fontId="1" fillId="10" borderId="100" xfId="0" applyFont="1" applyFill="1" applyBorder="1" applyAlignment="1">
      <alignment vertical="top" wrapText="1"/>
    </xf>
    <xf numFmtId="0" fontId="0" fillId="10" borderId="23" xfId="0" applyFill="1" applyBorder="1" applyAlignment="1">
      <alignment vertical="top"/>
    </xf>
    <xf numFmtId="3" fontId="1" fillId="10" borderId="17" xfId="0" applyNumberFormat="1" applyFont="1" applyFill="1" applyBorder="1" applyAlignment="1">
      <alignment horizontal="left" vertical="top" wrapText="1"/>
    </xf>
    <xf numFmtId="0" fontId="0" fillId="10" borderId="35" xfId="0" applyFill="1" applyBorder="1" applyAlignment="1">
      <alignment horizontal="left" vertical="top" wrapText="1"/>
    </xf>
    <xf numFmtId="3" fontId="17" fillId="0" borderId="36" xfId="0" applyNumberFormat="1" applyFont="1" applyBorder="1" applyAlignment="1">
      <alignment vertical="center" textRotation="90" wrapText="1"/>
    </xf>
    <xf numFmtId="3" fontId="1" fillId="2" borderId="58" xfId="0" applyNumberFormat="1" applyFont="1" applyFill="1" applyBorder="1" applyAlignment="1">
      <alignment horizontal="left" vertical="top" wrapText="1"/>
    </xf>
    <xf numFmtId="3" fontId="1" fillId="2" borderId="43" xfId="0" applyNumberFormat="1" applyFont="1" applyFill="1" applyBorder="1" applyAlignment="1">
      <alignment horizontal="left" vertical="top" wrapText="1"/>
    </xf>
    <xf numFmtId="3" fontId="1" fillId="2" borderId="29" xfId="0" applyNumberFormat="1" applyFont="1" applyFill="1" applyBorder="1" applyAlignment="1">
      <alignment horizontal="left" vertical="top" wrapText="1"/>
    </xf>
    <xf numFmtId="3" fontId="1" fillId="6" borderId="38" xfId="0" applyNumberFormat="1" applyFont="1" applyFill="1" applyBorder="1" applyAlignment="1">
      <alignment horizontal="left" vertical="top" wrapText="1"/>
    </xf>
    <xf numFmtId="0" fontId="0" fillId="0" borderId="12" xfId="0" applyBorder="1" applyAlignment="1">
      <alignment vertical="top" wrapText="1"/>
    </xf>
    <xf numFmtId="0" fontId="0" fillId="0" borderId="102" xfId="0" applyBorder="1" applyAlignment="1">
      <alignment horizontal="left" vertical="top" wrapText="1"/>
    </xf>
    <xf numFmtId="3" fontId="1" fillId="2" borderId="93" xfId="0" applyNumberFormat="1" applyFont="1" applyFill="1" applyBorder="1" applyAlignment="1">
      <alignment horizontal="left" vertical="top" wrapText="1"/>
    </xf>
    <xf numFmtId="0" fontId="17" fillId="0" borderId="37" xfId="0" applyFont="1" applyBorder="1" applyAlignment="1">
      <alignment horizontal="left" vertical="top" wrapText="1"/>
    </xf>
    <xf numFmtId="49" fontId="1" fillId="2" borderId="20" xfId="0" applyNumberFormat="1" applyFont="1" applyFill="1" applyBorder="1" applyAlignment="1">
      <alignment horizontal="left" vertical="top" wrapText="1"/>
    </xf>
    <xf numFmtId="0" fontId="0" fillId="2" borderId="43" xfId="0" applyFill="1" applyBorder="1" applyAlignment="1">
      <alignment horizontal="left" vertical="top" wrapText="1"/>
    </xf>
    <xf numFmtId="0" fontId="0" fillId="2" borderId="29" xfId="0" applyFill="1" applyBorder="1" applyAlignment="1">
      <alignment horizontal="left" vertical="top" wrapText="1"/>
    </xf>
    <xf numFmtId="3" fontId="1" fillId="10" borderId="20" xfId="0" applyNumberFormat="1" applyFont="1" applyFill="1" applyBorder="1" applyAlignment="1">
      <alignment horizontal="left" vertical="top" wrapText="1"/>
    </xf>
    <xf numFmtId="0" fontId="43" fillId="10" borderId="43" xfId="0" applyFont="1" applyFill="1" applyBorder="1" applyAlignment="1">
      <alignment horizontal="left" vertical="top" wrapText="1"/>
    </xf>
    <xf numFmtId="0" fontId="43" fillId="10" borderId="37" xfId="0" applyFont="1" applyFill="1" applyBorder="1" applyAlignment="1">
      <alignment horizontal="left" vertical="top" wrapText="1"/>
    </xf>
    <xf numFmtId="164" fontId="1" fillId="6" borderId="38" xfId="0" applyNumberFormat="1" applyFont="1" applyFill="1" applyBorder="1" applyAlignment="1">
      <alignment horizontal="left" vertical="top" wrapText="1"/>
    </xf>
    <xf numFmtId="0" fontId="0" fillId="0" borderId="12" xfId="0" applyBorder="1" applyAlignment="1">
      <alignment horizontal="left" vertical="top" wrapText="1"/>
    </xf>
    <xf numFmtId="0" fontId="1" fillId="6" borderId="38" xfId="0" applyFont="1" applyFill="1" applyBorder="1" applyAlignment="1">
      <alignment horizontal="left" vertical="top" wrapText="1"/>
    </xf>
    <xf numFmtId="3" fontId="1" fillId="10" borderId="38" xfId="0" applyNumberFormat="1" applyFont="1" applyFill="1" applyBorder="1" applyAlignment="1">
      <alignment horizontal="left" vertical="top" wrapText="1"/>
    </xf>
    <xf numFmtId="3" fontId="1" fillId="10" borderId="12" xfId="0" applyNumberFormat="1" applyFont="1" applyFill="1" applyBorder="1" applyAlignment="1">
      <alignment horizontal="left" vertical="top" wrapText="1"/>
    </xf>
    <xf numFmtId="3" fontId="1" fillId="6" borderId="12" xfId="0" applyNumberFormat="1" applyFont="1" applyFill="1" applyBorder="1" applyAlignment="1">
      <alignment horizontal="left" vertical="center" textRotation="90" wrapText="1"/>
    </xf>
    <xf numFmtId="0" fontId="17" fillId="6" borderId="12" xfId="0" applyFont="1" applyFill="1" applyBorder="1" applyAlignment="1">
      <alignment wrapText="1"/>
    </xf>
    <xf numFmtId="3" fontId="3" fillId="6" borderId="38" xfId="0" applyNumberFormat="1" applyFont="1" applyFill="1" applyBorder="1" applyAlignment="1">
      <alignment horizontal="center" vertical="center" textRotation="90" wrapText="1"/>
    </xf>
    <xf numFmtId="0" fontId="0" fillId="6" borderId="36" xfId="0" applyFill="1" applyBorder="1" applyAlignment="1">
      <alignment horizontal="center" vertical="center" textRotation="90" wrapText="1"/>
    </xf>
    <xf numFmtId="0" fontId="0" fillId="6" borderId="12" xfId="0" applyFill="1" applyBorder="1" applyAlignment="1">
      <alignment vertical="top" wrapText="1"/>
    </xf>
    <xf numFmtId="3" fontId="3" fillId="6" borderId="38" xfId="0" applyNumberFormat="1" applyFont="1" applyFill="1" applyBorder="1" applyAlignment="1">
      <alignment vertical="center" textRotation="90" wrapText="1"/>
    </xf>
    <xf numFmtId="3" fontId="3" fillId="6" borderId="12" xfId="0" applyNumberFormat="1" applyFont="1" applyFill="1" applyBorder="1" applyAlignment="1">
      <alignment vertical="center" textRotation="90" wrapText="1"/>
    </xf>
    <xf numFmtId="3" fontId="1" fillId="2" borderId="2" xfId="0" applyNumberFormat="1" applyFont="1" applyFill="1" applyBorder="1" applyAlignment="1">
      <alignment vertical="top" wrapText="1"/>
    </xf>
    <xf numFmtId="3" fontId="1" fillId="2" borderId="11" xfId="0" applyNumberFormat="1" applyFont="1" applyFill="1" applyBorder="1" applyAlignment="1">
      <alignment vertical="top" wrapText="1"/>
    </xf>
    <xf numFmtId="0" fontId="0" fillId="2" borderId="11" xfId="0" applyFill="1" applyBorder="1" applyAlignment="1">
      <alignment vertical="top" wrapText="1"/>
    </xf>
    <xf numFmtId="3" fontId="2" fillId="5" borderId="66" xfId="0" applyNumberFormat="1" applyFont="1" applyFill="1" applyBorder="1" applyAlignment="1">
      <alignment horizontal="right" vertical="top"/>
    </xf>
    <xf numFmtId="0" fontId="1" fillId="6" borderId="17" xfId="0" applyFont="1" applyFill="1" applyBorder="1" applyAlignment="1">
      <alignment horizontal="left" vertical="top" wrapText="1"/>
    </xf>
    <xf numFmtId="0" fontId="17" fillId="0" borderId="80" xfId="0" applyFont="1" applyBorder="1" applyAlignment="1">
      <alignment horizontal="left" vertical="top" wrapText="1"/>
    </xf>
    <xf numFmtId="3" fontId="9" fillId="0" borderId="38" xfId="0" applyNumberFormat="1" applyFont="1" applyFill="1" applyBorder="1" applyAlignment="1">
      <alignment horizontal="center" vertical="center" textRotation="90" wrapText="1"/>
    </xf>
    <xf numFmtId="3" fontId="9" fillId="0" borderId="12" xfId="0" applyNumberFormat="1" applyFont="1" applyFill="1" applyBorder="1" applyAlignment="1">
      <alignment horizontal="center" vertical="center" textRotation="90" wrapText="1"/>
    </xf>
    <xf numFmtId="3" fontId="1" fillId="7" borderId="18" xfId="0" applyNumberFormat="1" applyFont="1" applyFill="1" applyBorder="1" applyAlignment="1">
      <alignment horizontal="left" vertical="top" wrapText="1"/>
    </xf>
    <xf numFmtId="3" fontId="35" fillId="6" borderId="12" xfId="0" applyNumberFormat="1" applyFont="1" applyFill="1" applyBorder="1" applyAlignment="1">
      <alignment vertical="top" wrapText="1"/>
    </xf>
    <xf numFmtId="0" fontId="36" fillId="0" borderId="24" xfId="0" applyFont="1" applyBorder="1" applyAlignment="1">
      <alignment vertical="top" wrapText="1"/>
    </xf>
    <xf numFmtId="49" fontId="9" fillId="6" borderId="12" xfId="0" applyNumberFormat="1" applyFont="1" applyFill="1" applyBorder="1" applyAlignment="1">
      <alignment horizontal="center" vertical="center" textRotation="90" wrapText="1"/>
    </xf>
    <xf numFmtId="49" fontId="9" fillId="6" borderId="24" xfId="0" applyNumberFormat="1" applyFont="1" applyFill="1" applyBorder="1" applyAlignment="1">
      <alignment horizontal="center" vertical="center" textRotation="90" wrapText="1"/>
    </xf>
    <xf numFmtId="3" fontId="1" fillId="0" borderId="20" xfId="0" applyNumberFormat="1" applyFont="1" applyBorder="1" applyAlignment="1">
      <alignment horizontal="center" vertical="top" wrapText="1"/>
    </xf>
    <xf numFmtId="0" fontId="17" fillId="0" borderId="29" xfId="0" applyFont="1" applyBorder="1" applyAlignment="1">
      <alignment horizontal="center" vertical="top" wrapText="1"/>
    </xf>
    <xf numFmtId="3" fontId="35" fillId="7" borderId="11" xfId="0" applyNumberFormat="1" applyFont="1" applyFill="1" applyBorder="1" applyAlignment="1">
      <alignment horizontal="left" vertical="top" wrapText="1"/>
    </xf>
    <xf numFmtId="3" fontId="35" fillId="7" borderId="23"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0" fontId="0" fillId="8" borderId="21" xfId="0" applyFill="1" applyBorder="1" applyAlignment="1">
      <alignment horizontal="left" vertical="top" wrapText="1"/>
    </xf>
    <xf numFmtId="0" fontId="0" fillId="8" borderId="22" xfId="0" applyFill="1" applyBorder="1" applyAlignment="1">
      <alignment horizontal="left" vertical="top" wrapText="1"/>
    </xf>
    <xf numFmtId="0" fontId="2" fillId="0" borderId="68" xfId="0" applyFont="1" applyBorder="1" applyAlignment="1">
      <alignment horizontal="center" vertical="center" wrapText="1"/>
    </xf>
    <xf numFmtId="0" fontId="2" fillId="0" borderId="65" xfId="0" applyFont="1" applyBorder="1" applyAlignment="1">
      <alignment horizontal="center" vertical="center" wrapText="1"/>
    </xf>
    <xf numFmtId="0" fontId="2" fillId="0" borderId="66" xfId="0" applyFont="1" applyBorder="1" applyAlignment="1">
      <alignment horizontal="center" vertical="center" wrapText="1"/>
    </xf>
    <xf numFmtId="3" fontId="13" fillId="6" borderId="50" xfId="0" applyNumberFormat="1" applyFont="1" applyFill="1" applyBorder="1" applyAlignment="1">
      <alignment horizontal="left" vertical="top" wrapText="1"/>
    </xf>
    <xf numFmtId="3" fontId="13" fillId="6" borderId="13" xfId="0" applyNumberFormat="1" applyFont="1" applyFill="1" applyBorder="1" applyAlignment="1">
      <alignment horizontal="left" vertical="top" wrapText="1"/>
    </xf>
    <xf numFmtId="3" fontId="13" fillId="6" borderId="41" xfId="0" applyNumberFormat="1" applyFont="1" applyFill="1" applyBorder="1" applyAlignment="1">
      <alignment horizontal="left" vertical="top" wrapText="1"/>
    </xf>
    <xf numFmtId="3" fontId="13" fillId="6" borderId="79" xfId="0" applyNumberFormat="1" applyFont="1" applyFill="1" applyBorder="1" applyAlignment="1">
      <alignment horizontal="left" vertical="top" wrapText="1"/>
    </xf>
    <xf numFmtId="49" fontId="3" fillId="6" borderId="3" xfId="0" applyNumberFormat="1" applyFont="1" applyFill="1" applyBorder="1" applyAlignment="1">
      <alignment horizontal="center" vertical="center" textRotation="90" wrapText="1"/>
    </xf>
    <xf numFmtId="49" fontId="18" fillId="6" borderId="12" xfId="0" applyNumberFormat="1" applyFont="1" applyFill="1" applyBorder="1" applyAlignment="1">
      <alignment horizontal="center" vertical="center" textRotation="90" wrapText="1"/>
    </xf>
    <xf numFmtId="49" fontId="18" fillId="6" borderId="24" xfId="0" applyNumberFormat="1" applyFont="1" applyFill="1" applyBorder="1" applyAlignment="1">
      <alignment horizontal="center" vertical="center" textRotation="90" wrapText="1"/>
    </xf>
    <xf numFmtId="3" fontId="1" fillId="3" borderId="68" xfId="0" applyNumberFormat="1" applyFont="1" applyFill="1" applyBorder="1" applyAlignment="1">
      <alignment horizontal="center" vertical="top"/>
    </xf>
    <xf numFmtId="3" fontId="1" fillId="6" borderId="58"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5" fillId="6" borderId="43" xfId="0" applyNumberFormat="1" applyFont="1" applyFill="1" applyBorder="1" applyAlignment="1">
      <alignment horizontal="center" vertical="top" wrapText="1"/>
    </xf>
    <xf numFmtId="3" fontId="1" fillId="6" borderId="2" xfId="0" applyNumberFormat="1" applyFont="1" applyFill="1" applyBorder="1" applyAlignment="1">
      <alignment vertical="top" wrapText="1"/>
    </xf>
    <xf numFmtId="3" fontId="1" fillId="6" borderId="11" xfId="0" applyNumberFormat="1" applyFont="1" applyFill="1" applyBorder="1" applyAlignment="1">
      <alignment vertical="top" wrapText="1"/>
    </xf>
    <xf numFmtId="0" fontId="17" fillId="0" borderId="23" xfId="0" applyFont="1" applyBorder="1" applyAlignment="1">
      <alignment vertical="top"/>
    </xf>
    <xf numFmtId="3" fontId="1" fillId="0" borderId="0" xfId="0" applyNumberFormat="1" applyFont="1" applyFill="1" applyBorder="1" applyAlignment="1">
      <alignment horizontal="left" vertical="top" wrapText="1"/>
    </xf>
    <xf numFmtId="49" fontId="2" fillId="0" borderId="0"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center" textRotation="90" wrapText="1"/>
    </xf>
    <xf numFmtId="49" fontId="11" fillId="0" borderId="12" xfId="0" applyNumberFormat="1" applyFont="1" applyBorder="1" applyAlignment="1">
      <alignment horizontal="center" vertical="center" textRotation="90" wrapText="1"/>
    </xf>
    <xf numFmtId="0" fontId="17" fillId="0" borderId="24" xfId="0" applyFont="1" applyBorder="1" applyAlignment="1">
      <alignment horizontal="center" vertical="center" wrapText="1"/>
    </xf>
    <xf numFmtId="0" fontId="1" fillId="6" borderId="58" xfId="0" applyFont="1" applyFill="1" applyBorder="1" applyAlignment="1">
      <alignment horizontal="center" vertical="center" wrapText="1"/>
    </xf>
    <xf numFmtId="3" fontId="1" fillId="0" borderId="2" xfId="0" applyNumberFormat="1" applyFont="1" applyBorder="1" applyAlignment="1">
      <alignment vertical="top" wrapText="1"/>
    </xf>
    <xf numFmtId="3" fontId="1" fillId="0" borderId="11" xfId="0" applyNumberFormat="1" applyFont="1" applyBorder="1" applyAlignment="1">
      <alignment vertical="top" wrapText="1"/>
    </xf>
    <xf numFmtId="3" fontId="26" fillId="0" borderId="6" xfId="0" applyNumberFormat="1" applyFont="1" applyBorder="1" applyAlignment="1">
      <alignment horizontal="center" vertical="top" wrapText="1"/>
    </xf>
    <xf numFmtId="3" fontId="26" fillId="0" borderId="15" xfId="0" applyNumberFormat="1" applyFont="1" applyBorder="1" applyAlignment="1">
      <alignment horizontal="center" vertical="top" wrapText="1"/>
    </xf>
    <xf numFmtId="3" fontId="26" fillId="0" borderId="27" xfId="0" applyNumberFormat="1" applyFont="1" applyBorder="1" applyAlignment="1">
      <alignment horizontal="center" vertical="top" wrapText="1"/>
    </xf>
    <xf numFmtId="3" fontId="1" fillId="5" borderId="26" xfId="0" applyNumberFormat="1" applyFont="1" applyFill="1" applyBorder="1" applyAlignment="1">
      <alignment horizontal="center" vertical="top" wrapText="1"/>
    </xf>
    <xf numFmtId="3" fontId="1" fillId="4" borderId="68" xfId="0" applyNumberFormat="1" applyFont="1" applyFill="1" applyBorder="1" applyAlignment="1">
      <alignment horizontal="center" vertical="top"/>
    </xf>
    <xf numFmtId="49" fontId="9" fillId="0" borderId="3" xfId="0" applyNumberFormat="1" applyFont="1" applyFill="1" applyBorder="1" applyAlignment="1">
      <alignment horizontal="center" vertical="center" textRotation="90" wrapText="1"/>
    </xf>
    <xf numFmtId="49" fontId="9" fillId="0" borderId="12" xfId="0" applyNumberFormat="1" applyFont="1" applyFill="1" applyBorder="1" applyAlignment="1">
      <alignment horizontal="center" vertical="center" textRotation="90" wrapText="1"/>
    </xf>
    <xf numFmtId="0" fontId="17" fillId="0" borderId="24" xfId="0" applyFont="1" applyBorder="1" applyAlignment="1">
      <alignment horizontal="center" wrapText="1"/>
    </xf>
    <xf numFmtId="0" fontId="1" fillId="6" borderId="38" xfId="0" applyFont="1" applyFill="1" applyBorder="1" applyAlignment="1">
      <alignment vertical="top" wrapText="1"/>
    </xf>
    <xf numFmtId="0" fontId="17" fillId="6" borderId="36" xfId="0" applyFont="1" applyFill="1" applyBorder="1" applyAlignment="1">
      <alignment vertical="top" wrapText="1"/>
    </xf>
    <xf numFmtId="49" fontId="3" fillId="6" borderId="38" xfId="0" applyNumberFormat="1" applyFont="1" applyFill="1" applyBorder="1" applyAlignment="1">
      <alignment horizontal="center" vertical="center" textRotation="90" wrapText="1"/>
    </xf>
    <xf numFmtId="0" fontId="17" fillId="0" borderId="36" xfId="0" applyFont="1" applyBorder="1" applyAlignment="1">
      <alignment horizontal="center" vertical="center" textRotation="90" wrapText="1"/>
    </xf>
    <xf numFmtId="0" fontId="17" fillId="0" borderId="37" xfId="0" applyFont="1" applyBorder="1" applyAlignment="1">
      <alignment horizontal="center" vertical="top" wrapText="1"/>
    </xf>
    <xf numFmtId="49" fontId="3" fillId="0" borderId="38" xfId="0" applyNumberFormat="1" applyFont="1" applyFill="1" applyBorder="1" applyAlignment="1">
      <alignment horizontal="center" vertical="center" textRotation="90" wrapText="1"/>
    </xf>
    <xf numFmtId="49" fontId="3" fillId="0" borderId="12" xfId="0" applyNumberFormat="1" applyFont="1" applyFill="1" applyBorder="1" applyAlignment="1">
      <alignment horizontal="center" vertical="center" textRotation="90" wrapText="1"/>
    </xf>
    <xf numFmtId="49" fontId="18" fillId="0" borderId="36" xfId="0" applyNumberFormat="1" applyFont="1" applyBorder="1" applyAlignment="1">
      <alignment vertical="center" textRotation="90" wrapText="1"/>
    </xf>
    <xf numFmtId="3" fontId="1" fillId="0" borderId="43" xfId="0" applyNumberFormat="1" applyFont="1" applyBorder="1" applyAlignment="1">
      <alignment horizontal="center" vertical="top" wrapText="1"/>
    </xf>
    <xf numFmtId="3" fontId="5" fillId="0" borderId="37" xfId="0" applyNumberFormat="1" applyFont="1" applyBorder="1" applyAlignment="1">
      <alignment horizontal="center" vertical="top" wrapText="1"/>
    </xf>
    <xf numFmtId="3" fontId="4" fillId="9" borderId="1" xfId="0" applyNumberFormat="1" applyFont="1" applyFill="1" applyBorder="1" applyAlignment="1">
      <alignment horizontal="right" vertical="top"/>
    </xf>
    <xf numFmtId="3" fontId="5" fillId="9" borderId="1" xfId="0" applyNumberFormat="1" applyFont="1" applyFill="1" applyBorder="1" applyAlignment="1">
      <alignment horizontal="right" vertical="top"/>
    </xf>
    <xf numFmtId="3" fontId="1" fillId="0" borderId="70"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3" fontId="12" fillId="9" borderId="54" xfId="0" applyNumberFormat="1" applyFont="1" applyFill="1" applyBorder="1" applyAlignment="1">
      <alignment horizontal="center" vertical="top"/>
    </xf>
    <xf numFmtId="3" fontId="12" fillId="9" borderId="19" xfId="0" applyNumberFormat="1" applyFont="1" applyFill="1" applyBorder="1" applyAlignment="1">
      <alignment horizontal="center" vertical="top"/>
    </xf>
    <xf numFmtId="3" fontId="12" fillId="9" borderId="72" xfId="0" applyNumberFormat="1" applyFont="1" applyFill="1" applyBorder="1" applyAlignment="1">
      <alignment horizontal="center" vertical="top"/>
    </xf>
    <xf numFmtId="3" fontId="2" fillId="6" borderId="33"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0" fontId="17" fillId="6" borderId="35" xfId="0" applyFont="1" applyFill="1" applyBorder="1" applyAlignment="1">
      <alignment horizontal="left" vertical="top" wrapText="1"/>
    </xf>
    <xf numFmtId="3" fontId="1" fillId="6" borderId="36" xfId="0" applyNumberFormat="1" applyFont="1" applyFill="1" applyBorder="1" applyAlignment="1">
      <alignment horizontal="left" vertical="top" wrapText="1"/>
    </xf>
    <xf numFmtId="49" fontId="3" fillId="6" borderId="36" xfId="0" applyNumberFormat="1" applyFont="1" applyFill="1" applyBorder="1" applyAlignment="1">
      <alignment horizontal="center" vertical="center" textRotation="90" wrapText="1"/>
    </xf>
    <xf numFmtId="3" fontId="1" fillId="0" borderId="37" xfId="0" applyNumberFormat="1" applyFont="1" applyBorder="1" applyAlignment="1">
      <alignment horizontal="center" vertical="top" wrapText="1"/>
    </xf>
    <xf numFmtId="3" fontId="2" fillId="9" borderId="12" xfId="0" applyNumberFormat="1" applyFont="1" applyFill="1" applyBorder="1" applyAlignment="1">
      <alignment horizontal="center" vertical="top" wrapText="1"/>
    </xf>
    <xf numFmtId="0" fontId="17" fillId="0" borderId="36" xfId="0" applyFont="1" applyBorder="1" applyAlignment="1">
      <alignment vertical="center" textRotation="90" wrapText="1"/>
    </xf>
    <xf numFmtId="3" fontId="5" fillId="0" borderId="43" xfId="0" applyNumberFormat="1" applyFont="1" applyBorder="1" applyAlignment="1">
      <alignment horizontal="center" vertical="top" wrapText="1"/>
    </xf>
    <xf numFmtId="3" fontId="17" fillId="9" borderId="27" xfId="0" applyNumberFormat="1" applyFont="1" applyFill="1" applyBorder="1" applyAlignment="1">
      <alignment horizontal="right" vertical="top"/>
    </xf>
    <xf numFmtId="3" fontId="1" fillId="6" borderId="38" xfId="0" applyNumberFormat="1" applyFont="1" applyFill="1" applyBorder="1" applyAlignment="1">
      <alignment horizontal="left" vertical="center" textRotation="90" wrapText="1"/>
    </xf>
    <xf numFmtId="0" fontId="17" fillId="6" borderId="36" xfId="0" applyFont="1" applyFill="1" applyBorder="1" applyAlignment="1">
      <alignment wrapText="1"/>
    </xf>
    <xf numFmtId="49" fontId="3" fillId="6" borderId="12" xfId="0" applyNumberFormat="1" applyFont="1" applyFill="1" applyBorder="1" applyAlignment="1">
      <alignment horizontal="center" vertical="center" textRotation="90" wrapText="1"/>
    </xf>
    <xf numFmtId="49" fontId="18" fillId="0" borderId="36" xfId="0" applyNumberFormat="1" applyFont="1" applyBorder="1" applyAlignment="1">
      <alignment horizontal="center" wrapText="1"/>
    </xf>
    <xf numFmtId="0" fontId="1" fillId="6" borderId="14" xfId="0" applyFont="1" applyFill="1" applyBorder="1" applyAlignment="1">
      <alignment vertical="top" wrapText="1"/>
    </xf>
    <xf numFmtId="0" fontId="17" fillId="0" borderId="42" xfId="0" applyFont="1" applyBorder="1" applyAlignment="1">
      <alignment vertical="top" wrapText="1"/>
    </xf>
    <xf numFmtId="49" fontId="2" fillId="6" borderId="33" xfId="0" applyNumberFormat="1" applyFont="1" applyFill="1" applyBorder="1" applyAlignment="1">
      <alignment horizontal="left" vertical="top" wrapText="1"/>
    </xf>
    <xf numFmtId="49" fontId="11" fillId="0" borderId="36" xfId="0" applyNumberFormat="1" applyFont="1" applyBorder="1" applyAlignment="1">
      <alignment horizontal="center" vertical="center" textRotation="90" wrapText="1"/>
    </xf>
    <xf numFmtId="49" fontId="3" fillId="6" borderId="38" xfId="0" applyNumberFormat="1" applyFont="1" applyFill="1" applyBorder="1" applyAlignment="1">
      <alignment vertical="center" textRotation="90" wrapText="1"/>
    </xf>
    <xf numFmtId="49" fontId="3" fillId="6" borderId="36" xfId="0" applyNumberFormat="1" applyFont="1" applyFill="1" applyBorder="1" applyAlignment="1">
      <alignment vertical="center" textRotation="90"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49" fontId="3" fillId="6" borderId="12" xfId="0" applyNumberFormat="1" applyFont="1" applyFill="1" applyBorder="1" applyAlignment="1">
      <alignment vertical="center" textRotation="90" wrapText="1"/>
    </xf>
    <xf numFmtId="0" fontId="3" fillId="6" borderId="12" xfId="0" applyFont="1" applyFill="1" applyBorder="1" applyAlignment="1">
      <alignment vertical="center" textRotation="90" wrapText="1"/>
    </xf>
    <xf numFmtId="49" fontId="1" fillId="6" borderId="12" xfId="0" applyNumberFormat="1" applyFont="1" applyFill="1" applyBorder="1" applyAlignment="1">
      <alignment vertical="center" textRotation="90" wrapText="1"/>
    </xf>
    <xf numFmtId="0" fontId="1" fillId="0" borderId="12" xfId="0" applyFont="1" applyBorder="1" applyAlignment="1">
      <alignment vertical="center" textRotation="90" wrapText="1"/>
    </xf>
    <xf numFmtId="0" fontId="1" fillId="0" borderId="36" xfId="0" applyFont="1" applyBorder="1" applyAlignment="1">
      <alignment vertical="center" textRotation="90" wrapText="1"/>
    </xf>
    <xf numFmtId="3" fontId="1" fillId="6" borderId="43" xfId="0" applyNumberFormat="1" applyFont="1" applyFill="1" applyBorder="1" applyAlignment="1">
      <alignment vertical="top" wrapText="1"/>
    </xf>
    <xf numFmtId="0" fontId="17" fillId="0" borderId="43" xfId="0" applyFont="1" applyBorder="1" applyAlignment="1">
      <alignment vertical="top" wrapText="1"/>
    </xf>
    <xf numFmtId="0" fontId="17" fillId="0" borderId="37" xfId="0" applyFont="1" applyBorder="1" applyAlignment="1">
      <alignment vertical="top" wrapText="1"/>
    </xf>
    <xf numFmtId="0" fontId="17" fillId="6" borderId="43" xfId="0" applyFont="1" applyFill="1" applyBorder="1" applyAlignment="1">
      <alignment horizontal="center" vertical="top" wrapText="1"/>
    </xf>
    <xf numFmtId="0" fontId="17" fillId="6" borderId="12" xfId="0" applyFont="1" applyFill="1" applyBorder="1" applyAlignment="1">
      <alignment horizontal="center" vertical="center" textRotation="90" wrapText="1"/>
    </xf>
    <xf numFmtId="3" fontId="4" fillId="9" borderId="56" xfId="0" applyNumberFormat="1" applyFont="1" applyFill="1" applyBorder="1" applyAlignment="1">
      <alignment horizontal="right" vertical="top"/>
    </xf>
    <xf numFmtId="3" fontId="5" fillId="9" borderId="57" xfId="0" applyNumberFormat="1" applyFont="1" applyFill="1" applyBorder="1" applyAlignment="1">
      <alignment horizontal="right" vertical="top"/>
    </xf>
    <xf numFmtId="0" fontId="17" fillId="6" borderId="43" xfId="0" applyFont="1" applyFill="1" applyBorder="1" applyAlignment="1">
      <alignment horizontal="center" wrapText="1"/>
    </xf>
    <xf numFmtId="0" fontId="17" fillId="6" borderId="12" xfId="0" applyFont="1" applyFill="1" applyBorder="1" applyAlignment="1">
      <alignment vertical="top" wrapText="1"/>
    </xf>
    <xf numFmtId="0" fontId="17" fillId="0" borderId="12" xfId="0" applyFont="1" applyBorder="1" applyAlignment="1">
      <alignment vertical="center" textRotation="90" wrapText="1"/>
    </xf>
    <xf numFmtId="49" fontId="3" fillId="0" borderId="38" xfId="0" applyNumberFormat="1" applyFont="1" applyFill="1" applyBorder="1" applyAlignment="1">
      <alignment vertical="center" textRotation="90" wrapText="1"/>
    </xf>
    <xf numFmtId="49" fontId="3" fillId="0" borderId="12" xfId="0" applyNumberFormat="1" applyFont="1" applyFill="1" applyBorder="1" applyAlignment="1">
      <alignment vertical="center" textRotation="90" wrapText="1"/>
    </xf>
    <xf numFmtId="3" fontId="1" fillId="0" borderId="2" xfId="0" applyNumberFormat="1" applyFont="1" applyFill="1" applyBorder="1" applyAlignment="1">
      <alignment vertical="top" wrapText="1"/>
    </xf>
    <xf numFmtId="0" fontId="17" fillId="0" borderId="11" xfId="0" applyFont="1" applyBorder="1" applyAlignment="1">
      <alignment vertical="top" wrapText="1"/>
    </xf>
    <xf numFmtId="0" fontId="17" fillId="0" borderId="0" xfId="0" applyFont="1" applyBorder="1" applyAlignment="1">
      <alignment vertical="top"/>
    </xf>
    <xf numFmtId="0" fontId="17" fillId="0" borderId="0" xfId="0" applyFont="1" applyAlignment="1">
      <alignment vertical="top"/>
    </xf>
    <xf numFmtId="49" fontId="9" fillId="0" borderId="12" xfId="0" applyNumberFormat="1" applyFont="1" applyBorder="1" applyAlignment="1">
      <alignment horizontal="center" vertical="center" textRotation="90"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5" fillId="0" borderId="27" xfId="0" applyNumberFormat="1" applyFont="1" applyBorder="1" applyAlignment="1">
      <alignment horizontal="center" vertical="top" wrapText="1"/>
    </xf>
    <xf numFmtId="49" fontId="9" fillId="0" borderId="38" xfId="0" applyNumberFormat="1" applyFont="1" applyFill="1" applyBorder="1" applyAlignment="1">
      <alignment horizontal="center" vertical="center" textRotation="90" wrapText="1"/>
    </xf>
    <xf numFmtId="3" fontId="19" fillId="0" borderId="0" xfId="0" applyNumberFormat="1" applyFont="1" applyBorder="1" applyAlignment="1">
      <alignment vertical="top" wrapText="1"/>
    </xf>
    <xf numFmtId="0" fontId="17" fillId="0" borderId="0" xfId="0" applyFont="1" applyAlignment="1">
      <alignment vertical="top" wrapText="1"/>
    </xf>
    <xf numFmtId="3" fontId="2" fillId="9" borderId="3" xfId="0" applyNumberFormat="1" applyFont="1" applyFill="1" applyBorder="1" applyAlignment="1">
      <alignment horizontal="center" vertical="top"/>
    </xf>
    <xf numFmtId="3" fontId="2" fillId="9" borderId="12" xfId="0" applyNumberFormat="1" applyFont="1" applyFill="1" applyBorder="1" applyAlignment="1">
      <alignment horizontal="center" vertical="top"/>
    </xf>
    <xf numFmtId="3" fontId="7" fillId="0" borderId="58" xfId="0" applyNumberFormat="1" applyFont="1" applyBorder="1" applyAlignment="1">
      <alignment horizontal="center" vertical="top" wrapText="1"/>
    </xf>
    <xf numFmtId="3" fontId="7" fillId="0" borderId="43" xfId="0" applyNumberFormat="1" applyFont="1" applyBorder="1" applyAlignment="1">
      <alignment horizontal="center" vertical="top" wrapText="1"/>
    </xf>
    <xf numFmtId="3" fontId="17" fillId="0" borderId="43" xfId="0" applyNumberFormat="1" applyFont="1" applyBorder="1" applyAlignment="1">
      <alignment horizontal="center" vertical="top" wrapText="1"/>
    </xf>
    <xf numFmtId="0" fontId="17" fillId="0" borderId="24" xfId="0" applyFont="1" applyBorder="1" applyAlignment="1">
      <alignment horizontal="center" textRotation="90" wrapText="1"/>
    </xf>
    <xf numFmtId="3" fontId="2" fillId="0" borderId="36" xfId="0" applyNumberFormat="1" applyFont="1" applyBorder="1" applyAlignment="1">
      <alignment horizontal="center" vertical="top"/>
    </xf>
    <xf numFmtId="3" fontId="1" fillId="0" borderId="61" xfId="0" applyNumberFormat="1" applyFont="1" applyBorder="1" applyAlignment="1">
      <alignment horizontal="center" vertical="top" wrapText="1"/>
    </xf>
    <xf numFmtId="49" fontId="17" fillId="0" borderId="36" xfId="0" applyNumberFormat="1" applyFont="1" applyBorder="1" applyAlignment="1">
      <alignment horizontal="center" vertical="center" textRotation="90" wrapText="1"/>
    </xf>
    <xf numFmtId="49" fontId="9" fillId="0" borderId="3" xfId="0" applyNumberFormat="1" applyFont="1" applyFill="1" applyBorder="1" applyAlignment="1">
      <alignment horizontal="center" vertical="top" textRotation="90" wrapText="1"/>
    </xf>
    <xf numFmtId="49" fontId="9" fillId="0" borderId="24" xfId="0" applyNumberFormat="1" applyFont="1" applyBorder="1" applyAlignment="1">
      <alignment horizontal="center" vertical="top" textRotation="90" wrapText="1"/>
    </xf>
    <xf numFmtId="3" fontId="9" fillId="0" borderId="12" xfId="0" applyNumberFormat="1" applyFont="1" applyFill="1" applyBorder="1" applyAlignment="1">
      <alignment horizontal="center" vertical="top" textRotation="90" wrapText="1"/>
    </xf>
    <xf numFmtId="3" fontId="10" fillId="0" borderId="36" xfId="0" applyNumberFormat="1" applyFont="1" applyBorder="1" applyAlignment="1">
      <alignment horizontal="center" vertical="top" textRotation="90" wrapText="1"/>
    </xf>
    <xf numFmtId="3" fontId="2" fillId="6" borderId="3" xfId="0" applyNumberFormat="1" applyFont="1" applyFill="1" applyBorder="1" applyAlignment="1">
      <alignment vertical="top" wrapText="1"/>
    </xf>
    <xf numFmtId="0" fontId="17" fillId="0" borderId="12" xfId="0" applyFont="1" applyBorder="1" applyAlignment="1">
      <alignment vertical="top" wrapText="1"/>
    </xf>
    <xf numFmtId="0" fontId="0" fillId="0" borderId="24" xfId="0" applyBorder="1" applyAlignment="1">
      <alignment vertical="top" wrapText="1"/>
    </xf>
    <xf numFmtId="3" fontId="7" fillId="6" borderId="38"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wrapText="1"/>
    </xf>
    <xf numFmtId="49" fontId="9" fillId="0" borderId="38" xfId="0" applyNumberFormat="1" applyFont="1" applyBorder="1" applyAlignment="1">
      <alignment horizontal="center" vertical="center" textRotation="90" wrapText="1"/>
    </xf>
    <xf numFmtId="49" fontId="9" fillId="0" borderId="36" xfId="0" applyNumberFormat="1" applyFont="1" applyBorder="1" applyAlignment="1">
      <alignment horizontal="center" vertical="center" textRotation="90" wrapText="1"/>
    </xf>
    <xf numFmtId="3" fontId="6" fillId="6" borderId="12" xfId="0" applyNumberFormat="1" applyFont="1" applyFill="1" applyBorder="1" applyAlignment="1">
      <alignment horizontal="center" vertical="top"/>
    </xf>
    <xf numFmtId="3" fontId="7" fillId="6" borderId="20" xfId="0" applyNumberFormat="1" applyFont="1" applyFill="1" applyBorder="1" applyAlignment="1">
      <alignment horizontal="center" vertical="top" wrapText="1"/>
    </xf>
    <xf numFmtId="3" fontId="17" fillId="6" borderId="43" xfId="0" applyNumberFormat="1" applyFont="1" applyFill="1" applyBorder="1" applyAlignment="1">
      <alignment horizontal="center" vertical="top" wrapText="1"/>
    </xf>
    <xf numFmtId="3" fontId="17" fillId="6" borderId="37" xfId="0" applyNumberFormat="1" applyFont="1" applyFill="1" applyBorder="1" applyAlignment="1">
      <alignment horizontal="center" vertical="top" wrapText="1"/>
    </xf>
    <xf numFmtId="3" fontId="1" fillId="0" borderId="38" xfId="0" applyNumberFormat="1" applyFont="1" applyBorder="1" applyAlignment="1">
      <alignment vertical="top" wrapText="1"/>
    </xf>
    <xf numFmtId="3" fontId="1" fillId="0" borderId="38"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2" fillId="0" borderId="38" xfId="0" applyNumberFormat="1" applyFont="1" applyBorder="1" applyAlignment="1">
      <alignment horizontal="center" vertical="top"/>
    </xf>
    <xf numFmtId="3" fontId="1" fillId="6" borderId="32"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18"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2" fillId="3" borderId="8" xfId="0" applyFont="1" applyFill="1" applyBorder="1" applyAlignment="1">
      <alignment horizontal="right" vertical="center" wrapText="1"/>
    </xf>
    <xf numFmtId="0" fontId="0" fillId="3" borderId="9" xfId="0" applyFill="1" applyBorder="1" applyAlignment="1">
      <alignment horizontal="right" vertical="center" wrapText="1"/>
    </xf>
    <xf numFmtId="0" fontId="0" fillId="3" borderId="10" xfId="0" applyFill="1" applyBorder="1" applyAlignment="1">
      <alignment horizontal="right" vertical="center" wrapText="1"/>
    </xf>
    <xf numFmtId="0" fontId="1" fillId="0" borderId="0" xfId="0" applyFont="1" applyAlignment="1">
      <alignment vertical="top" wrapText="1"/>
    </xf>
    <xf numFmtId="0" fontId="0" fillId="0" borderId="0" xfId="0" applyAlignment="1">
      <alignment vertical="top"/>
    </xf>
    <xf numFmtId="0" fontId="1" fillId="0" borderId="0" xfId="0" applyFont="1" applyAlignment="1">
      <alignment horizontal="right" wrapText="1"/>
    </xf>
    <xf numFmtId="0" fontId="5" fillId="0" borderId="0" xfId="0" applyFont="1" applyAlignment="1">
      <alignment horizontal="right"/>
    </xf>
    <xf numFmtId="0" fontId="19" fillId="0" borderId="0" xfId="0" applyFont="1" applyAlignment="1">
      <alignment horizontal="center" vertical="top" wrapText="1"/>
    </xf>
    <xf numFmtId="0" fontId="20" fillId="0" borderId="0" xfId="0" applyFont="1" applyAlignment="1">
      <alignment horizontal="center" vertical="top" wrapText="1"/>
    </xf>
    <xf numFmtId="0" fontId="0" fillId="0" borderId="0" xfId="0" applyAlignment="1">
      <alignment horizontal="center" vertical="top" wrapText="1"/>
    </xf>
    <xf numFmtId="0" fontId="1" fillId="0" borderId="7"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21" fillId="0" borderId="3" xfId="0" applyFont="1" applyBorder="1" applyAlignment="1">
      <alignment horizontal="center" vertical="center" textRotation="90" shrinkToFit="1"/>
    </xf>
    <xf numFmtId="0" fontId="21" fillId="0" borderId="12" xfId="0" applyFont="1" applyBorder="1" applyAlignment="1">
      <alignment horizontal="center" vertical="center" textRotation="90" shrinkToFit="1"/>
    </xf>
    <xf numFmtId="0" fontId="21" fillId="0" borderId="24" xfId="0" applyFont="1" applyBorder="1" applyAlignment="1">
      <alignment horizontal="center" vertical="center" textRotation="90" shrinkToFit="1"/>
    </xf>
    <xf numFmtId="0" fontId="34" fillId="0" borderId="12" xfId="0" applyFont="1" applyBorder="1" applyAlignment="1">
      <alignment horizontal="center" vertical="center" textRotation="90" shrinkToFit="1"/>
    </xf>
    <xf numFmtId="0" fontId="34" fillId="0" borderId="24" xfId="0" applyFont="1" applyBorder="1" applyAlignment="1">
      <alignment horizontal="center" vertical="center" textRotation="90" shrinkToFit="1"/>
    </xf>
    <xf numFmtId="0" fontId="21" fillId="0" borderId="6" xfId="0" applyNumberFormat="1" applyFont="1" applyBorder="1" applyAlignment="1">
      <alignment horizontal="center" vertical="center" textRotation="90" shrinkToFit="1"/>
    </xf>
    <xf numFmtId="0" fontId="21" fillId="0" borderId="15" xfId="0" applyNumberFormat="1" applyFont="1" applyBorder="1" applyAlignment="1">
      <alignment horizontal="center" vertical="center" textRotation="90" shrinkToFit="1"/>
    </xf>
    <xf numFmtId="0" fontId="21" fillId="0" borderId="27" xfId="0" applyNumberFormat="1" applyFont="1" applyBorder="1" applyAlignment="1">
      <alignment horizontal="center" vertical="center" textRotation="90" shrinkToFit="1"/>
    </xf>
    <xf numFmtId="0" fontId="1" fillId="0" borderId="7" xfId="0" applyNumberFormat="1" applyFont="1" applyFill="1" applyBorder="1" applyAlignment="1">
      <alignment horizontal="center" vertical="center" textRotation="90" shrinkToFit="1"/>
    </xf>
    <xf numFmtId="0" fontId="1" fillId="0" borderId="16" xfId="0" applyNumberFormat="1" applyFont="1" applyFill="1" applyBorder="1" applyAlignment="1">
      <alignment horizontal="center" vertical="center" textRotation="90" shrinkToFit="1"/>
    </xf>
    <xf numFmtId="0" fontId="1" fillId="0" borderId="28" xfId="0" applyNumberFormat="1" applyFont="1" applyFill="1" applyBorder="1" applyAlignment="1">
      <alignment horizontal="center" vertical="center" textRotation="90" shrinkToFit="1"/>
    </xf>
    <xf numFmtId="0" fontId="21" fillId="0" borderId="2" xfId="0" applyFont="1" applyBorder="1" applyAlignment="1">
      <alignment horizontal="center" vertical="center" textRotation="90" shrinkToFit="1"/>
    </xf>
    <xf numFmtId="0" fontId="21" fillId="0" borderId="11" xfId="0" applyFont="1" applyBorder="1" applyAlignment="1">
      <alignment horizontal="center" vertical="center" textRotation="90" shrinkToFit="1"/>
    </xf>
    <xf numFmtId="0" fontId="21" fillId="0" borderId="23" xfId="0" applyFont="1" applyBorder="1" applyAlignment="1">
      <alignment horizontal="center" vertical="center" textRotation="90" shrinkToFit="1"/>
    </xf>
    <xf numFmtId="0" fontId="21" fillId="0" borderId="4" xfId="0" applyFont="1" applyBorder="1" applyAlignment="1">
      <alignment horizontal="center" vertical="center" shrinkToFit="1"/>
    </xf>
    <xf numFmtId="0" fontId="21" fillId="0" borderId="13" xfId="0" applyFont="1" applyBorder="1" applyAlignment="1">
      <alignment horizontal="center" vertical="center" shrinkToFit="1"/>
    </xf>
    <xf numFmtId="0" fontId="21" fillId="0" borderId="25" xfId="0" applyFont="1" applyBorder="1" applyAlignment="1">
      <alignment horizontal="center" vertical="center" shrinkToFi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cellXfs>
  <cellStyles count="2">
    <cellStyle name="Įprastas" xfId="0" builtinId="0"/>
    <cellStyle name="Įprastas 2" xfId="1"/>
  </cellStyles>
  <dxfs count="0"/>
  <tableStyles count="0" defaultTableStyle="TableStyleMedium2" defaultPivotStyle="PivotStyleLight16"/>
  <colors>
    <mruColors>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1-C0AE-4830-BFAC-F07A5603032C}"/>
              </c:ext>
            </c:extLst>
          </c:dPt>
          <c:dPt>
            <c:idx val="1"/>
            <c:bubble3D val="0"/>
            <c:spPr>
              <a:solidFill>
                <a:schemeClr val="tx2">
                  <a:lumMod val="20000"/>
                  <a:lumOff val="8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3-C0AE-4830-BFAC-F07A5603032C}"/>
              </c:ext>
            </c:extLst>
          </c:dPt>
          <c:dPt>
            <c:idx val="2"/>
            <c:bubble3D val="0"/>
            <c:spPr>
              <a:solidFill>
                <a:srgbClr val="FFCCFF"/>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2-C0AE-4830-BFAC-F07A5603032C}"/>
              </c:ext>
            </c:extLst>
          </c:dPt>
          <c:dLbls>
            <c:dLbl>
              <c:idx val="0"/>
              <c:layout/>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FF0B3157-0304-4E7F-B825-8326ED20E342}"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8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C0AE-4830-BFAC-F07A5603032C}"/>
                </c:ext>
                <c:ext xmlns:c15="http://schemas.microsoft.com/office/drawing/2012/chart" uri="{CE6537A1-D6FC-4f65-9D91-7224C49458BB}">
                  <c15:layout/>
                  <c15:dlblFieldTable/>
                  <c15:showDataLabelsRange val="0"/>
                </c:ext>
              </c:extLst>
            </c:dLbl>
            <c:dLbl>
              <c:idx val="1"/>
              <c:layout/>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D39248C9-F49B-4268-8DCB-3A130E0474C7}"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12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C0AE-4830-BFAC-F07A5603032C}"/>
                </c:ext>
                <c:ext xmlns:c15="http://schemas.microsoft.com/office/drawing/2012/chart" uri="{CE6537A1-D6FC-4f65-9D91-7224C49458BB}">
                  <c15:layout/>
                  <c15:dlblFieldTable/>
                  <c15:showDataLabelsRange val="0"/>
                </c:ext>
              </c:extLst>
            </c:dLbl>
            <c:dLbl>
              <c:idx val="2"/>
              <c:layout/>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2EBBC01D-9AD7-4B8C-90A3-539704BB746D}"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8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C0AE-4830-BFAC-F07A5603032C}"/>
                </c:ex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Ataskaita!$B$11:$D$13</c:f>
              <c:multiLvlStrCache>
                <c:ptCount val="3"/>
                <c:lvl>
                  <c:pt idx="0">
                    <c:v>–</c:v>
                  </c:pt>
                  <c:pt idx="1">
                    <c:v>–</c:v>
                  </c:pt>
                  <c:pt idx="2">
                    <c:v>–</c:v>
                  </c:pt>
                </c:lvl>
                <c:lvl>
                  <c:pt idx="0">
                    <c:v>faktiškai įvykdyta</c:v>
                  </c:pt>
                  <c:pt idx="1">
                    <c:v>iš dalies įvykdyta</c:v>
                  </c:pt>
                  <c:pt idx="2">
                    <c:v>neįvykdyta</c:v>
                  </c:pt>
                </c:lvl>
              </c:multiLvlStrCache>
            </c:multiLvlStrRef>
          </c:cat>
          <c:val>
            <c:numRef>
              <c:f>Ataskaita!$E$11:$E$13</c:f>
              <c:numCache>
                <c:formatCode>General</c:formatCode>
                <c:ptCount val="3"/>
                <c:pt idx="0">
                  <c:v>18</c:v>
                </c:pt>
                <c:pt idx="1">
                  <c:v>5</c:v>
                </c:pt>
                <c:pt idx="2">
                  <c:v>2</c:v>
                </c:pt>
              </c:numCache>
            </c:numRef>
          </c:val>
          <c:extLst xmlns:c16r2="http://schemas.microsoft.com/office/drawing/2015/06/chart">
            <c:ext xmlns:c16="http://schemas.microsoft.com/office/drawing/2014/chart" uri="{C3380CC4-5D6E-409C-BE32-E72D297353CC}">
              <c16:uniqueId val="{00000000-C0AE-4830-BFAC-F07A5603032C}"/>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238125</xdr:colOff>
      <xdr:row>16</xdr:row>
      <xdr:rowOff>28575</xdr:rowOff>
    </xdr:from>
    <xdr:to>
      <xdr:col>8</xdr:col>
      <xdr:colOff>600075</xdr:colOff>
      <xdr:row>29</xdr:row>
      <xdr:rowOff>171450</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tabSelected="1" zoomScaleNormal="100" zoomScaleSheetLayoutView="100" workbookViewId="0">
      <selection activeCell="L29" sqref="L29"/>
    </sheetView>
  </sheetViews>
  <sheetFormatPr defaultRowHeight="15" x14ac:dyDescent="0.25"/>
  <cols>
    <col min="3" max="3" width="12.28515625" customWidth="1"/>
    <col min="4" max="4" width="5.85546875" customWidth="1"/>
    <col min="5" max="5" width="6.42578125" customWidth="1"/>
    <col min="6" max="6" width="11.140625" customWidth="1"/>
    <col min="10" max="10" width="11.7109375" customWidth="1"/>
  </cols>
  <sheetData>
    <row r="1" spans="1:11" ht="15.75" x14ac:dyDescent="0.25">
      <c r="A1" s="825" t="s">
        <v>245</v>
      </c>
      <c r="B1" s="824"/>
      <c r="C1" s="824"/>
      <c r="D1" s="824"/>
      <c r="E1" s="824"/>
      <c r="F1" s="824"/>
      <c r="G1" s="824"/>
      <c r="H1" s="824"/>
      <c r="I1" s="824"/>
      <c r="J1" s="824"/>
      <c r="K1" s="630"/>
    </row>
    <row r="2" spans="1:11" ht="15.75" x14ac:dyDescent="0.25">
      <c r="A2" s="825" t="s">
        <v>0</v>
      </c>
      <c r="B2" s="824"/>
      <c r="C2" s="824"/>
      <c r="D2" s="824"/>
      <c r="E2" s="824"/>
      <c r="F2" s="824"/>
      <c r="G2" s="824"/>
      <c r="H2" s="824"/>
      <c r="I2" s="824"/>
      <c r="J2" s="824"/>
      <c r="K2" s="630"/>
    </row>
    <row r="3" spans="1:11" ht="15.75" x14ac:dyDescent="0.25">
      <c r="A3" s="825" t="s">
        <v>231</v>
      </c>
      <c r="B3" s="824"/>
      <c r="C3" s="824"/>
      <c r="D3" s="824"/>
      <c r="E3" s="824"/>
      <c r="F3" s="824"/>
      <c r="G3" s="824"/>
      <c r="H3" s="824"/>
      <c r="I3" s="824"/>
      <c r="J3" s="824"/>
      <c r="K3" s="630"/>
    </row>
    <row r="5" spans="1:11" ht="20.25" customHeight="1" x14ac:dyDescent="0.25">
      <c r="A5" s="826" t="s">
        <v>232</v>
      </c>
      <c r="B5" s="824"/>
      <c r="C5" s="824"/>
      <c r="D5" s="824"/>
      <c r="E5" s="824"/>
      <c r="F5" s="824"/>
      <c r="G5" s="824"/>
      <c r="H5" s="824"/>
      <c r="I5" s="824"/>
      <c r="J5" s="824"/>
      <c r="K5" s="631"/>
    </row>
    <row r="7" spans="1:11" ht="36" customHeight="1" x14ac:dyDescent="0.25">
      <c r="A7" s="823" t="s">
        <v>233</v>
      </c>
      <c r="B7" s="824"/>
      <c r="C7" s="824"/>
      <c r="D7" s="824"/>
      <c r="E7" s="824"/>
      <c r="F7" s="824"/>
      <c r="G7" s="824"/>
      <c r="H7" s="824"/>
      <c r="I7" s="824"/>
      <c r="J7" s="824"/>
      <c r="K7" s="632"/>
    </row>
    <row r="9" spans="1:11" ht="21.75" customHeight="1" x14ac:dyDescent="0.25">
      <c r="A9" s="823" t="s">
        <v>246</v>
      </c>
      <c r="B9" s="824"/>
      <c r="C9" s="824"/>
      <c r="D9" s="824"/>
      <c r="E9" s="824"/>
      <c r="F9" s="824"/>
      <c r="G9" s="824"/>
      <c r="H9" s="824"/>
      <c r="I9" s="824"/>
      <c r="J9" s="824"/>
      <c r="K9" s="632"/>
    </row>
    <row r="10" spans="1:11" ht="12" customHeight="1" x14ac:dyDescent="0.25">
      <c r="A10" s="632"/>
      <c r="B10" s="648"/>
      <c r="C10" s="648"/>
      <c r="D10" s="648"/>
      <c r="E10" s="648"/>
      <c r="F10" s="648"/>
      <c r="G10" s="648"/>
      <c r="H10" s="648"/>
      <c r="I10" s="648"/>
      <c r="J10" s="648"/>
      <c r="K10" s="632"/>
    </row>
    <row r="11" spans="1:11" ht="15.75" x14ac:dyDescent="0.25">
      <c r="A11" s="633"/>
      <c r="B11" s="829" t="s">
        <v>234</v>
      </c>
      <c r="C11" s="829"/>
      <c r="D11" s="634" t="s">
        <v>235</v>
      </c>
      <c r="E11" s="635">
        <v>18</v>
      </c>
      <c r="F11" s="636" t="s">
        <v>236</v>
      </c>
      <c r="G11" s="636"/>
      <c r="H11" s="636"/>
      <c r="I11" s="636"/>
      <c r="J11" s="636"/>
      <c r="K11" s="636"/>
    </row>
    <row r="12" spans="1:11" ht="15.75" x14ac:dyDescent="0.25">
      <c r="A12" s="633"/>
      <c r="B12" s="829" t="s">
        <v>237</v>
      </c>
      <c r="C12" s="829"/>
      <c r="D12" s="634" t="s">
        <v>235</v>
      </c>
      <c r="E12" s="635">
        <v>5</v>
      </c>
      <c r="F12" s="636" t="s">
        <v>238</v>
      </c>
      <c r="G12" s="636"/>
      <c r="H12" s="636"/>
      <c r="I12" s="636"/>
      <c r="J12" s="636"/>
      <c r="K12" s="636"/>
    </row>
    <row r="13" spans="1:11" s="637" customFormat="1" ht="15.75" x14ac:dyDescent="0.25">
      <c r="B13" s="830" t="s">
        <v>239</v>
      </c>
      <c r="C13" s="830"/>
      <c r="D13" s="638" t="s">
        <v>235</v>
      </c>
      <c r="E13" s="639">
        <v>2</v>
      </c>
      <c r="F13" s="640" t="s">
        <v>240</v>
      </c>
    </row>
    <row r="14" spans="1:11" s="637" customFormat="1" ht="15.75" x14ac:dyDescent="0.25">
      <c r="B14" s="641"/>
      <c r="C14" s="641"/>
      <c r="D14" s="638"/>
      <c r="E14" s="642"/>
      <c r="F14" s="640"/>
    </row>
    <row r="15" spans="1:11" s="637" customFormat="1" ht="15.75" x14ac:dyDescent="0.25">
      <c r="B15" s="831" t="s">
        <v>247</v>
      </c>
      <c r="C15" s="832"/>
      <c r="D15" s="832"/>
      <c r="E15" s="832"/>
      <c r="F15" s="832"/>
      <c r="G15" s="832"/>
      <c r="H15" s="832"/>
      <c r="I15" s="832"/>
    </row>
    <row r="16" spans="1:11" s="637" customFormat="1" ht="15.75" x14ac:dyDescent="0.25">
      <c r="B16" s="643"/>
      <c r="C16" s="643"/>
      <c r="D16" s="643"/>
      <c r="E16" s="644"/>
      <c r="F16" s="643"/>
      <c r="G16" s="643"/>
    </row>
    <row r="17" spans="1:14" s="637" customFormat="1" ht="15.75" x14ac:dyDescent="0.25">
      <c r="E17" s="642"/>
      <c r="L17" s="645"/>
    </row>
    <row r="18" spans="1:14" s="637" customFormat="1" ht="15.75" x14ac:dyDescent="0.25">
      <c r="E18" s="642"/>
    </row>
    <row r="19" spans="1:14" s="637" customFormat="1" ht="15.75" x14ac:dyDescent="0.25">
      <c r="E19" s="642"/>
    </row>
    <row r="20" spans="1:14" s="637" customFormat="1" ht="15.75" x14ac:dyDescent="0.25">
      <c r="E20" s="642"/>
    </row>
    <row r="21" spans="1:14" s="637" customFormat="1" ht="15.75" x14ac:dyDescent="0.25">
      <c r="E21" s="642"/>
    </row>
    <row r="22" spans="1:14" s="637" customFormat="1" ht="15.75" x14ac:dyDescent="0.25">
      <c r="E22" s="642"/>
      <c r="N22" s="645"/>
    </row>
    <row r="23" spans="1:14" s="637" customFormat="1" ht="15.75" x14ac:dyDescent="0.25">
      <c r="E23" s="642"/>
    </row>
    <row r="24" spans="1:14" s="637" customFormat="1" ht="15.75" x14ac:dyDescent="0.25">
      <c r="E24" s="642"/>
    </row>
    <row r="25" spans="1:14" s="637" customFormat="1" ht="15.75" x14ac:dyDescent="0.25">
      <c r="E25" s="642"/>
    </row>
    <row r="26" spans="1:14" s="637" customFormat="1" ht="15.75" x14ac:dyDescent="0.25">
      <c r="E26" s="642"/>
    </row>
    <row r="27" spans="1:14" s="637" customFormat="1" ht="15.75" x14ac:dyDescent="0.25">
      <c r="E27" s="642"/>
    </row>
    <row r="28" spans="1:14" s="637" customFormat="1" ht="15.75" x14ac:dyDescent="0.25">
      <c r="E28" s="642"/>
    </row>
    <row r="29" spans="1:14" s="637" customFormat="1" ht="15.75" x14ac:dyDescent="0.25">
      <c r="E29" s="642"/>
    </row>
    <row r="30" spans="1:14" s="637" customFormat="1" ht="15.75" x14ac:dyDescent="0.25">
      <c r="E30" s="642"/>
    </row>
    <row r="32" spans="1:14" ht="39" customHeight="1" x14ac:dyDescent="0.25">
      <c r="A32" s="833" t="s">
        <v>241</v>
      </c>
      <c r="B32" s="824"/>
      <c r="C32" s="824"/>
      <c r="D32" s="824"/>
      <c r="E32" s="824"/>
      <c r="F32" s="824"/>
      <c r="G32" s="824"/>
      <c r="H32" s="824"/>
      <c r="I32" s="824"/>
      <c r="J32" s="824"/>
      <c r="K32" s="646"/>
    </row>
    <row r="33" spans="1:11" ht="35.1" customHeight="1" x14ac:dyDescent="0.25">
      <c r="A33" s="827" t="s">
        <v>242</v>
      </c>
      <c r="B33" s="824"/>
      <c r="C33" s="824"/>
      <c r="D33" s="824"/>
      <c r="E33" s="824"/>
      <c r="F33" s="824"/>
      <c r="G33" s="824"/>
      <c r="H33" s="824"/>
      <c r="I33" s="824"/>
      <c r="J33" s="824"/>
      <c r="K33" s="647"/>
    </row>
    <row r="34" spans="1:11" ht="35.1" customHeight="1" x14ac:dyDescent="0.25">
      <c r="A34" s="827" t="s">
        <v>243</v>
      </c>
      <c r="B34" s="824"/>
      <c r="C34" s="824"/>
      <c r="D34" s="824"/>
      <c r="E34" s="824"/>
      <c r="F34" s="824"/>
      <c r="G34" s="824"/>
      <c r="H34" s="824"/>
      <c r="I34" s="824"/>
      <c r="J34" s="824"/>
      <c r="K34" s="647"/>
    </row>
    <row r="35" spans="1:11" ht="35.1" customHeight="1" x14ac:dyDescent="0.25">
      <c r="A35" s="827" t="s">
        <v>244</v>
      </c>
      <c r="B35" s="828"/>
      <c r="C35" s="828"/>
      <c r="D35" s="828"/>
      <c r="E35" s="828"/>
      <c r="F35" s="828"/>
      <c r="G35" s="828"/>
      <c r="H35" s="828"/>
      <c r="I35" s="828"/>
      <c r="J35" s="828"/>
      <c r="K35" s="647"/>
    </row>
    <row r="36" spans="1:11" s="637" customFormat="1" ht="15.75" x14ac:dyDescent="0.25">
      <c r="E36" s="642"/>
    </row>
    <row r="37" spans="1:11" s="637" customFormat="1" ht="15.75" x14ac:dyDescent="0.25">
      <c r="E37" s="642"/>
    </row>
    <row r="38" spans="1:11" s="637" customFormat="1" ht="15.75" x14ac:dyDescent="0.25">
      <c r="E38" s="642"/>
    </row>
    <row r="39" spans="1:11" s="637" customFormat="1" ht="15.75" x14ac:dyDescent="0.25">
      <c r="E39" s="642"/>
    </row>
  </sheetData>
  <mergeCells count="14">
    <mergeCell ref="A34:J34"/>
    <mergeCell ref="A35:J35"/>
    <mergeCell ref="B11:C11"/>
    <mergeCell ref="B12:C12"/>
    <mergeCell ref="B13:C13"/>
    <mergeCell ref="B15:I15"/>
    <mergeCell ref="A32:J32"/>
    <mergeCell ref="A33:J33"/>
    <mergeCell ref="A9:J9"/>
    <mergeCell ref="A1:J1"/>
    <mergeCell ref="A2:J2"/>
    <mergeCell ref="A3:J3"/>
    <mergeCell ref="A5:J5"/>
    <mergeCell ref="A7:J7"/>
  </mergeCells>
  <printOptions horizontalCentered="1"/>
  <pageMargins left="0.70866141732283472" right="0.19685039370078741" top="0.74803149606299213" bottom="0.3937007874015748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32"/>
  <sheetViews>
    <sheetView zoomScaleNormal="100" zoomScaleSheetLayoutView="100" workbookViewId="0">
      <selection activeCell="V11" sqref="V11"/>
    </sheetView>
  </sheetViews>
  <sheetFormatPr defaultColWidth="9.140625" defaultRowHeight="15" x14ac:dyDescent="0.25"/>
  <cols>
    <col min="1" max="1" width="2.85546875" style="104" customWidth="1"/>
    <col min="2" max="2" width="3.140625" style="104" customWidth="1"/>
    <col min="3" max="3" width="2.85546875" style="104" customWidth="1"/>
    <col min="4" max="4" width="29.28515625" style="104" customWidth="1"/>
    <col min="5" max="5" width="3.5703125" style="104" customWidth="1"/>
    <col min="6" max="6" width="4.140625" style="104" customWidth="1"/>
    <col min="7" max="7" width="8.5703125" style="104" customWidth="1"/>
    <col min="8" max="8" width="8.28515625" style="104" customWidth="1"/>
    <col min="9" max="9" width="8.5703125" style="104" customWidth="1"/>
    <col min="10" max="10" width="8.42578125" style="104" customWidth="1"/>
    <col min="11" max="11" width="30" style="104" customWidth="1"/>
    <col min="12" max="13" width="5.42578125" style="104" customWidth="1"/>
    <col min="14" max="14" width="4.5703125" style="104" customWidth="1"/>
    <col min="15" max="15" width="31.5703125" style="104" customWidth="1"/>
    <col min="16" max="16" width="37.85546875" style="104" customWidth="1"/>
    <col min="17" max="16384" width="9.140625" style="104"/>
  </cols>
  <sheetData>
    <row r="1" spans="1:16" s="433" customFormat="1" ht="15.75" customHeight="1" x14ac:dyDescent="0.25">
      <c r="A1" s="867" t="s">
        <v>222</v>
      </c>
      <c r="B1" s="867"/>
      <c r="C1" s="867"/>
      <c r="D1" s="867"/>
      <c r="E1" s="867"/>
      <c r="F1" s="867"/>
      <c r="G1" s="867"/>
      <c r="H1" s="867"/>
      <c r="I1" s="867"/>
      <c r="J1" s="867"/>
      <c r="K1" s="867"/>
      <c r="L1" s="867"/>
      <c r="M1" s="867"/>
      <c r="N1" s="867"/>
      <c r="O1" s="867"/>
      <c r="P1" s="867"/>
    </row>
    <row r="2" spans="1:16" s="1" customFormat="1" ht="14.25" x14ac:dyDescent="0.25">
      <c r="A2" s="868" t="s">
        <v>223</v>
      </c>
      <c r="B2" s="868"/>
      <c r="C2" s="868"/>
      <c r="D2" s="868"/>
      <c r="E2" s="868"/>
      <c r="F2" s="868"/>
      <c r="G2" s="868"/>
      <c r="H2" s="868"/>
      <c r="I2" s="868"/>
      <c r="J2" s="868"/>
      <c r="K2" s="868"/>
      <c r="L2" s="868"/>
      <c r="M2" s="868"/>
      <c r="N2" s="868"/>
      <c r="O2" s="868"/>
      <c r="P2" s="868"/>
    </row>
    <row r="3" spans="1:16" s="37" customFormat="1" ht="15" customHeight="1" thickBot="1" x14ac:dyDescent="0.3">
      <c r="A3" s="595"/>
      <c r="B3" s="595"/>
      <c r="C3" s="595"/>
      <c r="D3" s="595"/>
      <c r="E3" s="596"/>
      <c r="F3" s="597"/>
      <c r="G3" s="598"/>
      <c r="H3" s="595"/>
      <c r="I3" s="595"/>
      <c r="J3" s="595"/>
      <c r="K3" s="889" t="s">
        <v>99</v>
      </c>
      <c r="L3" s="889"/>
      <c r="M3" s="889"/>
      <c r="N3" s="889"/>
      <c r="O3" s="889"/>
      <c r="P3" s="890"/>
    </row>
    <row r="4" spans="1:16" s="433" customFormat="1" ht="30" customHeight="1" x14ac:dyDescent="0.25">
      <c r="A4" s="869" t="s">
        <v>2</v>
      </c>
      <c r="B4" s="872" t="s">
        <v>3</v>
      </c>
      <c r="C4" s="872" t="s">
        <v>4</v>
      </c>
      <c r="D4" s="875" t="s">
        <v>6</v>
      </c>
      <c r="E4" s="899" t="s">
        <v>7</v>
      </c>
      <c r="F4" s="902" t="s">
        <v>8</v>
      </c>
      <c r="G4" s="905" t="s">
        <v>10</v>
      </c>
      <c r="H4" s="844" t="s">
        <v>211</v>
      </c>
      <c r="I4" s="845"/>
      <c r="J4" s="846"/>
      <c r="K4" s="847" t="s">
        <v>212</v>
      </c>
      <c r="L4" s="848"/>
      <c r="M4" s="848"/>
      <c r="N4" s="848"/>
      <c r="O4" s="891" t="s">
        <v>213</v>
      </c>
      <c r="P4" s="894" t="s">
        <v>214</v>
      </c>
    </row>
    <row r="5" spans="1:16" s="433" customFormat="1" ht="33.75" customHeight="1" x14ac:dyDescent="0.25">
      <c r="A5" s="870"/>
      <c r="B5" s="873"/>
      <c r="C5" s="873"/>
      <c r="D5" s="876"/>
      <c r="E5" s="900"/>
      <c r="F5" s="903"/>
      <c r="G5" s="906"/>
      <c r="H5" s="849" t="s">
        <v>215</v>
      </c>
      <c r="I5" s="851" t="s">
        <v>216</v>
      </c>
      <c r="J5" s="851" t="s">
        <v>217</v>
      </c>
      <c r="K5" s="897" t="s">
        <v>218</v>
      </c>
      <c r="L5" s="853" t="s">
        <v>219</v>
      </c>
      <c r="M5" s="853" t="s">
        <v>220</v>
      </c>
      <c r="N5" s="853" t="s">
        <v>221</v>
      </c>
      <c r="O5" s="892"/>
      <c r="P5" s="895"/>
    </row>
    <row r="6" spans="1:16" s="433" customFormat="1" ht="48" customHeight="1" thickBot="1" x14ac:dyDescent="0.3">
      <c r="A6" s="871"/>
      <c r="B6" s="874"/>
      <c r="C6" s="874"/>
      <c r="D6" s="877"/>
      <c r="E6" s="901"/>
      <c r="F6" s="904"/>
      <c r="G6" s="907"/>
      <c r="H6" s="850"/>
      <c r="I6" s="852"/>
      <c r="J6" s="852"/>
      <c r="K6" s="898"/>
      <c r="L6" s="854"/>
      <c r="M6" s="854"/>
      <c r="N6" s="854"/>
      <c r="O6" s="893"/>
      <c r="P6" s="896"/>
    </row>
    <row r="7" spans="1:16" s="5" customFormat="1" ht="12.75" x14ac:dyDescent="0.2">
      <c r="A7" s="878" t="s">
        <v>13</v>
      </c>
      <c r="B7" s="879"/>
      <c r="C7" s="879"/>
      <c r="D7" s="879"/>
      <c r="E7" s="879"/>
      <c r="F7" s="879"/>
      <c r="G7" s="879"/>
      <c r="H7" s="879"/>
      <c r="I7" s="879"/>
      <c r="J7" s="879"/>
      <c r="K7" s="879"/>
      <c r="L7" s="879"/>
      <c r="M7" s="879"/>
      <c r="N7" s="879"/>
      <c r="O7" s="879"/>
      <c r="P7" s="880"/>
    </row>
    <row r="8" spans="1:16" s="5" customFormat="1" ht="12.75" x14ac:dyDescent="0.2">
      <c r="A8" s="881" t="s">
        <v>14</v>
      </c>
      <c r="B8" s="882"/>
      <c r="C8" s="882"/>
      <c r="D8" s="882"/>
      <c r="E8" s="882"/>
      <c r="F8" s="882"/>
      <c r="G8" s="882"/>
      <c r="H8" s="883"/>
      <c r="I8" s="883"/>
      <c r="J8" s="883"/>
      <c r="K8" s="883"/>
      <c r="L8" s="883"/>
      <c r="M8" s="883"/>
      <c r="N8" s="883"/>
      <c r="O8" s="883"/>
      <c r="P8" s="884"/>
    </row>
    <row r="9" spans="1:16" s="37" customFormat="1" ht="39.75" customHeight="1" x14ac:dyDescent="0.25">
      <c r="A9" s="577" t="s">
        <v>15</v>
      </c>
      <c r="B9" s="855" t="s">
        <v>16</v>
      </c>
      <c r="C9" s="856"/>
      <c r="D9" s="856"/>
      <c r="E9" s="856"/>
      <c r="F9" s="856"/>
      <c r="G9" s="857"/>
      <c r="H9" s="858" t="s">
        <v>224</v>
      </c>
      <c r="I9" s="858"/>
      <c r="J9" s="858"/>
      <c r="K9" s="625" t="s">
        <v>227</v>
      </c>
      <c r="L9" s="626">
        <v>17</v>
      </c>
      <c r="M9" s="822">
        <v>17</v>
      </c>
      <c r="N9" s="822">
        <v>17</v>
      </c>
      <c r="O9" s="628"/>
      <c r="P9" s="615"/>
    </row>
    <row r="10" spans="1:16" s="37" customFormat="1" ht="39" customHeight="1" x14ac:dyDescent="0.25">
      <c r="A10" s="577"/>
      <c r="B10" s="616"/>
      <c r="C10" s="617"/>
      <c r="D10" s="617"/>
      <c r="E10" s="617"/>
      <c r="F10" s="617"/>
      <c r="G10" s="618"/>
      <c r="H10" s="858" t="s">
        <v>224</v>
      </c>
      <c r="I10" s="858"/>
      <c r="J10" s="858"/>
      <c r="K10" s="625" t="s">
        <v>228</v>
      </c>
      <c r="L10" s="626">
        <v>7</v>
      </c>
      <c r="M10" s="822">
        <v>7</v>
      </c>
      <c r="N10" s="822">
        <v>7</v>
      </c>
      <c r="O10" s="623"/>
      <c r="P10" s="735"/>
    </row>
    <row r="11" spans="1:16" s="37" customFormat="1" ht="51" customHeight="1" x14ac:dyDescent="0.25">
      <c r="A11" s="577"/>
      <c r="B11" s="855"/>
      <c r="C11" s="856"/>
      <c r="D11" s="856"/>
      <c r="E11" s="856"/>
      <c r="F11" s="856"/>
      <c r="G11" s="857"/>
      <c r="H11" s="858" t="s">
        <v>224</v>
      </c>
      <c r="I11" s="858"/>
      <c r="J11" s="858"/>
      <c r="K11" s="627" t="s">
        <v>229</v>
      </c>
      <c r="L11" s="626">
        <v>77</v>
      </c>
      <c r="M11" s="822">
        <v>77</v>
      </c>
      <c r="N11" s="822">
        <v>77</v>
      </c>
      <c r="O11" s="623"/>
      <c r="P11" s="735"/>
    </row>
    <row r="12" spans="1:16" s="37" customFormat="1" ht="30.75" customHeight="1" x14ac:dyDescent="0.25">
      <c r="A12" s="577"/>
      <c r="B12" s="616"/>
      <c r="C12" s="617"/>
      <c r="D12" s="617"/>
      <c r="E12" s="617"/>
      <c r="F12" s="617"/>
      <c r="G12" s="618"/>
      <c r="H12" s="858" t="s">
        <v>224</v>
      </c>
      <c r="I12" s="858"/>
      <c r="J12" s="858"/>
      <c r="K12" s="627" t="s">
        <v>230</v>
      </c>
      <c r="L12" s="626" t="s">
        <v>225</v>
      </c>
      <c r="M12" s="626" t="s">
        <v>225</v>
      </c>
      <c r="N12" s="626" t="s">
        <v>225</v>
      </c>
      <c r="O12" s="624"/>
      <c r="P12" s="736"/>
    </row>
    <row r="13" spans="1:16" s="37" customFormat="1" ht="30.75" customHeight="1" x14ac:dyDescent="0.25">
      <c r="A13" s="619"/>
      <c r="B13" s="620"/>
      <c r="C13" s="621"/>
      <c r="D13" s="621"/>
      <c r="E13" s="621"/>
      <c r="F13" s="621"/>
      <c r="G13" s="621"/>
      <c r="H13" s="858" t="s">
        <v>224</v>
      </c>
      <c r="I13" s="858"/>
      <c r="J13" s="858"/>
      <c r="K13" s="819" t="s">
        <v>226</v>
      </c>
      <c r="L13" s="820">
        <v>120</v>
      </c>
      <c r="M13" s="820">
        <v>120</v>
      </c>
      <c r="N13" s="821">
        <v>90.5</v>
      </c>
      <c r="O13" s="629" t="s">
        <v>264</v>
      </c>
      <c r="P13" s="622"/>
    </row>
    <row r="14" spans="1:16" s="1" customFormat="1" ht="12.75" x14ac:dyDescent="0.25">
      <c r="A14" s="7" t="s">
        <v>15</v>
      </c>
      <c r="B14" s="8" t="s">
        <v>15</v>
      </c>
      <c r="C14" s="885" t="s">
        <v>17</v>
      </c>
      <c r="D14" s="886"/>
      <c r="E14" s="886"/>
      <c r="F14" s="886"/>
      <c r="G14" s="886"/>
      <c r="H14" s="887"/>
      <c r="I14" s="887"/>
      <c r="J14" s="887"/>
      <c r="K14" s="887"/>
      <c r="L14" s="887"/>
      <c r="M14" s="887"/>
      <c r="N14" s="887"/>
      <c r="O14" s="887"/>
      <c r="P14" s="888"/>
    </row>
    <row r="15" spans="1:16" s="1" customFormat="1" ht="15" customHeight="1" x14ac:dyDescent="0.25">
      <c r="A15" s="9" t="s">
        <v>15</v>
      </c>
      <c r="B15" s="10" t="s">
        <v>15</v>
      </c>
      <c r="C15" s="11" t="s">
        <v>15</v>
      </c>
      <c r="D15" s="1084" t="s">
        <v>18</v>
      </c>
      <c r="E15" s="179" t="s">
        <v>19</v>
      </c>
      <c r="F15" s="39" t="s">
        <v>21</v>
      </c>
      <c r="G15" s="345" t="s">
        <v>24</v>
      </c>
      <c r="H15" s="552">
        <v>4666.7</v>
      </c>
      <c r="I15" s="234">
        <v>4666.7</v>
      </c>
      <c r="J15" s="684">
        <f>+I15</f>
        <v>4666.7</v>
      </c>
      <c r="K15" s="687"/>
      <c r="L15" s="165"/>
      <c r="M15" s="165"/>
      <c r="N15" s="165"/>
      <c r="O15" s="683"/>
      <c r="P15" s="459"/>
    </row>
    <row r="16" spans="1:16" s="582" customFormat="1" ht="15.75" customHeight="1" x14ac:dyDescent="0.25">
      <c r="A16" s="9"/>
      <c r="B16" s="10"/>
      <c r="C16" s="11"/>
      <c r="D16" s="1085"/>
      <c r="E16" s="674"/>
      <c r="F16" s="508"/>
      <c r="G16" s="86" t="s">
        <v>25</v>
      </c>
      <c r="H16" s="685">
        <v>430.3</v>
      </c>
      <c r="I16" s="91">
        <v>603.20000000000005</v>
      </c>
      <c r="J16" s="686">
        <f>+I16</f>
        <v>603.20000000000005</v>
      </c>
      <c r="K16" s="658"/>
      <c r="L16" s="681"/>
      <c r="M16" s="681"/>
      <c r="N16" s="681"/>
      <c r="O16" s="681"/>
      <c r="P16" s="682"/>
    </row>
    <row r="17" spans="1:16" s="1" customFormat="1" ht="13.5" customHeight="1" x14ac:dyDescent="0.25">
      <c r="A17" s="9"/>
      <c r="B17" s="10"/>
      <c r="C17" s="11"/>
      <c r="D17" s="863" t="s">
        <v>22</v>
      </c>
      <c r="E17" s="179"/>
      <c r="F17" s="39"/>
      <c r="G17" s="345"/>
      <c r="H17" s="552"/>
      <c r="I17" s="234"/>
      <c r="J17" s="684"/>
      <c r="K17" s="865" t="s">
        <v>141</v>
      </c>
      <c r="L17" s="165">
        <v>67</v>
      </c>
      <c r="M17" s="165">
        <v>67</v>
      </c>
      <c r="N17" s="166" t="s">
        <v>248</v>
      </c>
      <c r="O17" s="1078"/>
      <c r="P17" s="460"/>
    </row>
    <row r="18" spans="1:16" s="1" customFormat="1" ht="14.25" customHeight="1" x14ac:dyDescent="0.25">
      <c r="A18" s="9"/>
      <c r="B18" s="10"/>
      <c r="C18" s="11"/>
      <c r="D18" s="864"/>
      <c r="E18" s="674"/>
      <c r="F18" s="508"/>
      <c r="G18" s="110"/>
      <c r="H18" s="685"/>
      <c r="I18" s="91"/>
      <c r="J18" s="686"/>
      <c r="K18" s="866"/>
      <c r="L18" s="689"/>
      <c r="M18" s="689"/>
      <c r="N18" s="689"/>
      <c r="O18" s="1079"/>
      <c r="P18" s="460"/>
    </row>
    <row r="19" spans="1:16" s="1" customFormat="1" ht="39.75" customHeight="1" x14ac:dyDescent="0.25">
      <c r="A19" s="9"/>
      <c r="B19" s="10"/>
      <c r="C19" s="11"/>
      <c r="D19" s="655" t="s">
        <v>26</v>
      </c>
      <c r="E19" s="674"/>
      <c r="F19" s="508"/>
      <c r="G19" s="86"/>
      <c r="H19" s="145"/>
      <c r="I19" s="91"/>
      <c r="J19" s="338"/>
      <c r="K19" s="667" t="s">
        <v>141</v>
      </c>
      <c r="L19" s="675" t="s">
        <v>150</v>
      </c>
      <c r="M19" s="675" t="s">
        <v>150</v>
      </c>
      <c r="N19" s="675" t="s">
        <v>249</v>
      </c>
      <c r="O19" s="676" t="s">
        <v>266</v>
      </c>
      <c r="P19" s="460"/>
    </row>
    <row r="20" spans="1:16" s="1" customFormat="1" ht="18" customHeight="1" thickBot="1" x14ac:dyDescent="0.3">
      <c r="A20" s="14"/>
      <c r="B20" s="15"/>
      <c r="C20" s="292"/>
      <c r="D20" s="653"/>
      <c r="E20" s="666"/>
      <c r="F20" s="649"/>
      <c r="G20" s="115" t="s">
        <v>28</v>
      </c>
      <c r="H20" s="376">
        <f>SUM(H15:H19)</f>
        <v>5097</v>
      </c>
      <c r="I20" s="89">
        <f t="shared" ref="I20" si="0">SUM(I15:I19)</f>
        <v>5269.9</v>
      </c>
      <c r="J20" s="376">
        <f>SUM(J15:J19)</f>
        <v>5269.9</v>
      </c>
      <c r="K20" s="665"/>
      <c r="L20" s="167"/>
      <c r="M20" s="167"/>
      <c r="N20" s="167"/>
      <c r="O20" s="673"/>
      <c r="P20" s="599"/>
    </row>
    <row r="21" spans="1:16" s="1" customFormat="1" ht="18" customHeight="1" x14ac:dyDescent="0.25">
      <c r="A21" s="9" t="s">
        <v>15</v>
      </c>
      <c r="B21" s="10" t="s">
        <v>15</v>
      </c>
      <c r="C21" s="293" t="s">
        <v>29</v>
      </c>
      <c r="D21" s="1086" t="s">
        <v>30</v>
      </c>
      <c r="E21" s="690" t="s">
        <v>19</v>
      </c>
      <c r="F21" s="691" t="s">
        <v>21</v>
      </c>
      <c r="G21" s="695" t="s">
        <v>31</v>
      </c>
      <c r="H21" s="349">
        <v>64.5</v>
      </c>
      <c r="I21" s="199">
        <v>77.400000000000006</v>
      </c>
      <c r="J21" s="604">
        <f>21.2+40+5.1</f>
        <v>66.3</v>
      </c>
      <c r="K21" s="657"/>
      <c r="L21" s="173"/>
      <c r="M21" s="173"/>
      <c r="N21" s="692"/>
      <c r="O21" s="692"/>
      <c r="P21" s="408"/>
    </row>
    <row r="22" spans="1:16" s="582" customFormat="1" ht="21" customHeight="1" x14ac:dyDescent="0.25">
      <c r="A22" s="9"/>
      <c r="B22" s="10"/>
      <c r="C22" s="293"/>
      <c r="D22" s="1087"/>
      <c r="E22" s="693"/>
      <c r="F22" s="694"/>
      <c r="G22" s="113" t="s">
        <v>36</v>
      </c>
      <c r="H22" s="145"/>
      <c r="I22" s="91">
        <v>40</v>
      </c>
      <c r="J22" s="338">
        <v>40</v>
      </c>
      <c r="K22" s="688"/>
      <c r="L22" s="170"/>
      <c r="M22" s="170"/>
      <c r="N22" s="239"/>
      <c r="O22" s="164"/>
      <c r="P22" s="240"/>
    </row>
    <row r="23" spans="1:16" s="1" customFormat="1" ht="26.25" customHeight="1" x14ac:dyDescent="0.25">
      <c r="A23" s="835"/>
      <c r="B23" s="859"/>
      <c r="C23" s="860"/>
      <c r="D23" s="861" t="s">
        <v>32</v>
      </c>
      <c r="E23" s="698"/>
      <c r="F23" s="699"/>
      <c r="G23" s="700"/>
      <c r="H23" s="701"/>
      <c r="I23" s="702"/>
      <c r="J23" s="703"/>
      <c r="K23" s="19" t="s">
        <v>151</v>
      </c>
      <c r="L23" s="260" t="s">
        <v>152</v>
      </c>
      <c r="M23" s="260" t="s">
        <v>205</v>
      </c>
      <c r="N23" s="261" t="s">
        <v>250</v>
      </c>
      <c r="O23" s="1082" t="s">
        <v>251</v>
      </c>
      <c r="P23" s="614"/>
    </row>
    <row r="24" spans="1:16" s="1" customFormat="1" ht="16.5" customHeight="1" x14ac:dyDescent="0.25">
      <c r="A24" s="835"/>
      <c r="B24" s="859"/>
      <c r="C24" s="860"/>
      <c r="D24" s="862"/>
      <c r="E24" s="696"/>
      <c r="F24" s="694"/>
      <c r="G24" s="113"/>
      <c r="H24" s="145"/>
      <c r="I24" s="91"/>
      <c r="J24" s="338"/>
      <c r="K24" s="20" t="s">
        <v>34</v>
      </c>
      <c r="L24" s="169">
        <v>200</v>
      </c>
      <c r="M24" s="169">
        <v>200</v>
      </c>
      <c r="N24" s="163">
        <v>165</v>
      </c>
      <c r="O24" s="1083"/>
      <c r="P24" s="240"/>
    </row>
    <row r="25" spans="1:16" s="1" customFormat="1" ht="117.75" customHeight="1" x14ac:dyDescent="0.25">
      <c r="A25" s="835"/>
      <c r="B25" s="859"/>
      <c r="C25" s="860"/>
      <c r="D25" s="357" t="s">
        <v>35</v>
      </c>
      <c r="E25" s="696"/>
      <c r="F25" s="694"/>
      <c r="G25" s="113"/>
      <c r="H25" s="145"/>
      <c r="I25" s="91"/>
      <c r="J25" s="338"/>
      <c r="K25" s="697" t="s">
        <v>106</v>
      </c>
      <c r="L25" s="359">
        <v>70</v>
      </c>
      <c r="M25" s="359">
        <v>70</v>
      </c>
      <c r="N25" s="677">
        <v>5771</v>
      </c>
      <c r="O25" s="668" t="s">
        <v>267</v>
      </c>
      <c r="P25" s="672"/>
    </row>
    <row r="26" spans="1:16" s="355" customFormat="1" ht="40.5" customHeight="1" x14ac:dyDescent="0.25">
      <c r="A26" s="352"/>
      <c r="B26" s="353"/>
      <c r="C26" s="354"/>
      <c r="D26" s="680" t="s">
        <v>174</v>
      </c>
      <c r="E26" s="674"/>
      <c r="F26" s="508"/>
      <c r="G26" s="114"/>
      <c r="H26" s="93"/>
      <c r="I26" s="91"/>
      <c r="J26" s="145"/>
      <c r="K26" s="678" t="s">
        <v>175</v>
      </c>
      <c r="L26" s="184">
        <v>1</v>
      </c>
      <c r="M26" s="184">
        <v>1</v>
      </c>
      <c r="N26" s="184">
        <v>1</v>
      </c>
      <c r="O26" s="679" t="s">
        <v>252</v>
      </c>
      <c r="P26" s="240"/>
    </row>
    <row r="27" spans="1:16" s="1" customFormat="1" ht="19.5" customHeight="1" thickBot="1" x14ac:dyDescent="0.3">
      <c r="A27" s="21"/>
      <c r="B27" s="309"/>
      <c r="C27" s="311"/>
      <c r="D27" s="663"/>
      <c r="E27" s="324"/>
      <c r="F27" s="311"/>
      <c r="G27" s="115" t="s">
        <v>28</v>
      </c>
      <c r="H27" s="341">
        <f>SUM(H21:H26)</f>
        <v>64.5</v>
      </c>
      <c r="I27" s="231">
        <f>SUM(I21:I26)</f>
        <v>117.4</v>
      </c>
      <c r="J27" s="376">
        <f t="shared" ref="J27" si="1">SUM(J21:J26)</f>
        <v>106.3</v>
      </c>
      <c r="K27" s="84"/>
      <c r="L27" s="171"/>
      <c r="M27" s="171"/>
      <c r="N27" s="171"/>
      <c r="O27" s="666"/>
      <c r="P27" s="529"/>
    </row>
    <row r="28" spans="1:16" s="1" customFormat="1" ht="28.5" customHeight="1" x14ac:dyDescent="0.25">
      <c r="A28" s="834" t="s">
        <v>15</v>
      </c>
      <c r="B28" s="836" t="s">
        <v>15</v>
      </c>
      <c r="C28" s="838" t="s">
        <v>37</v>
      </c>
      <c r="D28" s="840" t="s">
        <v>38</v>
      </c>
      <c r="E28" s="842" t="s">
        <v>19</v>
      </c>
      <c r="F28" s="912" t="s">
        <v>21</v>
      </c>
      <c r="G28" s="116" t="s">
        <v>24</v>
      </c>
      <c r="H28" s="157">
        <v>33.299999999999997</v>
      </c>
      <c r="I28" s="151">
        <v>33.299999999999997</v>
      </c>
      <c r="J28" s="147">
        <v>33.299999999999997</v>
      </c>
      <c r="K28" s="914" t="s">
        <v>100</v>
      </c>
      <c r="L28" s="172">
        <v>100</v>
      </c>
      <c r="M28" s="172">
        <v>100</v>
      </c>
      <c r="N28" s="172">
        <v>100</v>
      </c>
      <c r="O28" s="1080"/>
      <c r="P28" s="530"/>
    </row>
    <row r="29" spans="1:16" s="1" customFormat="1" ht="18.75" customHeight="1" thickBot="1" x14ac:dyDescent="0.3">
      <c r="A29" s="835"/>
      <c r="B29" s="837"/>
      <c r="C29" s="839"/>
      <c r="D29" s="841"/>
      <c r="E29" s="843"/>
      <c r="F29" s="913"/>
      <c r="G29" s="111" t="s">
        <v>28</v>
      </c>
      <c r="H29" s="150">
        <f>SUM(H28:H28)</f>
        <v>33.299999999999997</v>
      </c>
      <c r="I29" s="89">
        <f>SUM(I28:I28)</f>
        <v>33.299999999999997</v>
      </c>
      <c r="J29" s="233">
        <f t="shared" ref="J29" si="2">SUM(J28:J28)</f>
        <v>33.299999999999997</v>
      </c>
      <c r="K29" s="915"/>
      <c r="L29" s="304"/>
      <c r="M29" s="576"/>
      <c r="N29" s="666"/>
      <c r="O29" s="1081"/>
      <c r="P29" s="411"/>
    </row>
    <row r="30" spans="1:16" s="1" customFormat="1" ht="18.75" customHeight="1" x14ac:dyDescent="0.25">
      <c r="A30" s="834" t="s">
        <v>15</v>
      </c>
      <c r="B30" s="836" t="s">
        <v>15</v>
      </c>
      <c r="C30" s="916" t="s">
        <v>39</v>
      </c>
      <c r="D30" s="918" t="s">
        <v>147</v>
      </c>
      <c r="E30" s="59" t="s">
        <v>40</v>
      </c>
      <c r="F30" s="737">
        <v>5</v>
      </c>
      <c r="G30" s="362" t="s">
        <v>43</v>
      </c>
      <c r="H30" s="229">
        <v>13.5</v>
      </c>
      <c r="I30" s="199">
        <v>13.5</v>
      </c>
      <c r="J30" s="194">
        <v>0</v>
      </c>
      <c r="K30" s="704" t="s">
        <v>144</v>
      </c>
      <c r="L30" s="705">
        <v>1</v>
      </c>
      <c r="M30" s="705">
        <v>1</v>
      </c>
      <c r="N30" s="705">
        <v>0</v>
      </c>
      <c r="O30" s="706"/>
      <c r="P30" s="1088" t="s">
        <v>260</v>
      </c>
    </row>
    <row r="31" spans="1:16" s="1" customFormat="1" ht="75.75" customHeight="1" x14ac:dyDescent="0.25">
      <c r="A31" s="835"/>
      <c r="B31" s="859"/>
      <c r="C31" s="917"/>
      <c r="D31" s="919"/>
      <c r="E31" s="664" t="s">
        <v>41</v>
      </c>
      <c r="F31" s="716"/>
      <c r="G31" s="86"/>
      <c r="H31" s="87"/>
      <c r="I31" s="88"/>
      <c r="J31" s="195"/>
      <c r="K31" s="707"/>
      <c r="L31" s="708"/>
      <c r="M31" s="708"/>
      <c r="N31" s="708"/>
      <c r="O31" s="709"/>
      <c r="P31" s="1089"/>
    </row>
    <row r="32" spans="1:16" s="1" customFormat="1" ht="15" customHeight="1" thickBot="1" x14ac:dyDescent="0.3">
      <c r="A32" s="835"/>
      <c r="B32" s="859"/>
      <c r="C32" s="917"/>
      <c r="D32" s="738"/>
      <c r="E32" s="743"/>
      <c r="F32" s="508"/>
      <c r="G32" s="715" t="s">
        <v>28</v>
      </c>
      <c r="H32" s="232">
        <f>SUM(H30:H31)</f>
        <v>13.5</v>
      </c>
      <c r="I32" s="152">
        <f>SUM(I30:I31)</f>
        <v>13.5</v>
      </c>
      <c r="J32" s="233">
        <f>SUM(J30:J31)</f>
        <v>0</v>
      </c>
      <c r="K32" s="739"/>
      <c r="L32" s="740"/>
      <c r="M32" s="740"/>
      <c r="N32" s="740"/>
      <c r="O32" s="741"/>
      <c r="P32" s="742"/>
    </row>
    <row r="33" spans="1:16" s="1" customFormat="1" ht="13.5" thickBot="1" x14ac:dyDescent="0.3">
      <c r="A33" s="25" t="s">
        <v>15</v>
      </c>
      <c r="B33" s="26" t="s">
        <v>15</v>
      </c>
      <c r="C33" s="908" t="s">
        <v>46</v>
      </c>
      <c r="D33" s="908"/>
      <c r="E33" s="908"/>
      <c r="F33" s="908"/>
      <c r="G33" s="908"/>
      <c r="H33" s="377">
        <f>H32+H29+H27+H20</f>
        <v>5208.3</v>
      </c>
      <c r="I33" s="134">
        <f>I32+I29+I27+I20</f>
        <v>5434.0999999999995</v>
      </c>
      <c r="J33" s="378">
        <f>J32+J29+J27+J20</f>
        <v>5409.5</v>
      </c>
      <c r="K33" s="325"/>
      <c r="L33" s="174"/>
      <c r="M33" s="174"/>
      <c r="N33" s="174"/>
      <c r="O33" s="581"/>
      <c r="P33" s="326"/>
    </row>
    <row r="34" spans="1:16" s="1" customFormat="1" ht="14.25" customHeight="1" thickBot="1" x14ac:dyDescent="0.3">
      <c r="A34" s="25" t="s">
        <v>15</v>
      </c>
      <c r="B34" s="26" t="s">
        <v>29</v>
      </c>
      <c r="C34" s="909" t="s">
        <v>47</v>
      </c>
      <c r="D34" s="910"/>
      <c r="E34" s="910"/>
      <c r="F34" s="910"/>
      <c r="G34" s="910"/>
      <c r="H34" s="910"/>
      <c r="I34" s="910"/>
      <c r="J34" s="910"/>
      <c r="K34" s="910"/>
      <c r="L34" s="910"/>
      <c r="M34" s="910"/>
      <c r="N34" s="910"/>
      <c r="O34" s="910"/>
      <c r="P34" s="911"/>
    </row>
    <row r="35" spans="1:16" s="1" customFormat="1" ht="26.25" customHeight="1" x14ac:dyDescent="0.25">
      <c r="A35" s="950" t="s">
        <v>15</v>
      </c>
      <c r="B35" s="836" t="s">
        <v>29</v>
      </c>
      <c r="C35" s="838" t="s">
        <v>15</v>
      </c>
      <c r="D35" s="27" t="s">
        <v>117</v>
      </c>
      <c r="E35" s="130"/>
      <c r="F35" s="717" t="s">
        <v>21</v>
      </c>
      <c r="G35" s="28"/>
      <c r="H35" s="17"/>
      <c r="I35" s="17"/>
      <c r="J35" s="17"/>
      <c r="K35" s="29"/>
      <c r="L35" s="175"/>
      <c r="M35" s="175"/>
      <c r="N35" s="178"/>
      <c r="O35" s="589"/>
      <c r="P35" s="532"/>
    </row>
    <row r="36" spans="1:16" s="1" customFormat="1" ht="21" customHeight="1" x14ac:dyDescent="0.25">
      <c r="A36" s="940"/>
      <c r="B36" s="859"/>
      <c r="C36" s="860"/>
      <c r="D36" s="951" t="s">
        <v>49</v>
      </c>
      <c r="E36" s="952" t="s">
        <v>48</v>
      </c>
      <c r="F36" s="602"/>
      <c r="G36" s="264" t="s">
        <v>31</v>
      </c>
      <c r="H36" s="92">
        <v>66.5</v>
      </c>
      <c r="I36" s="92">
        <v>25</v>
      </c>
      <c r="J36" s="92">
        <v>9.3000000000000007</v>
      </c>
      <c r="K36" s="369" t="s">
        <v>50</v>
      </c>
      <c r="L36" s="365">
        <v>1</v>
      </c>
      <c r="M36" s="365">
        <v>1</v>
      </c>
      <c r="N36" s="179">
        <v>1</v>
      </c>
      <c r="O36" s="1090" t="s">
        <v>253</v>
      </c>
      <c r="P36" s="670"/>
    </row>
    <row r="37" spans="1:16" s="1" customFormat="1" ht="15" customHeight="1" x14ac:dyDescent="0.25">
      <c r="A37" s="940"/>
      <c r="B37" s="859"/>
      <c r="C37" s="860"/>
      <c r="D37" s="951"/>
      <c r="E37" s="953"/>
      <c r="F37" s="712"/>
      <c r="G37" s="264"/>
      <c r="H37" s="92"/>
      <c r="I37" s="92"/>
      <c r="J37" s="92"/>
      <c r="K37" s="366"/>
      <c r="L37" s="367"/>
      <c r="M37" s="367"/>
      <c r="N37" s="368"/>
      <c r="O37" s="1091"/>
      <c r="P37" s="600"/>
    </row>
    <row r="38" spans="1:16" s="1" customFormat="1" ht="33" customHeight="1" x14ac:dyDescent="0.25">
      <c r="A38" s="307"/>
      <c r="B38" s="313"/>
      <c r="C38" s="314"/>
      <c r="D38" s="108" t="s">
        <v>51</v>
      </c>
      <c r="E38" s="1148" t="s">
        <v>116</v>
      </c>
      <c r="F38" s="602"/>
      <c r="G38" s="241" t="s">
        <v>31</v>
      </c>
      <c r="H38" s="146">
        <v>6.7</v>
      </c>
      <c r="I38" s="146">
        <v>5.9</v>
      </c>
      <c r="J38" s="146">
        <v>3.3</v>
      </c>
      <c r="K38" s="242" t="s">
        <v>145</v>
      </c>
      <c r="L38" s="243">
        <v>1</v>
      </c>
      <c r="M38" s="243">
        <v>1</v>
      </c>
      <c r="N38" s="244">
        <v>1</v>
      </c>
      <c r="O38" s="1119" t="s">
        <v>268</v>
      </c>
      <c r="P38" s="403"/>
    </row>
    <row r="39" spans="1:16" s="1" customFormat="1" ht="26.25" customHeight="1" x14ac:dyDescent="0.25">
      <c r="A39" s="307"/>
      <c r="B39" s="313"/>
      <c r="C39" s="314"/>
      <c r="D39" s="156"/>
      <c r="E39" s="1149"/>
      <c r="F39" s="602"/>
      <c r="G39" s="264"/>
      <c r="H39" s="92"/>
      <c r="I39" s="92"/>
      <c r="J39" s="88"/>
      <c r="K39" s="272" t="s">
        <v>157</v>
      </c>
      <c r="L39" s="273">
        <v>30</v>
      </c>
      <c r="M39" s="273">
        <v>30</v>
      </c>
      <c r="N39" s="274">
        <v>30</v>
      </c>
      <c r="O39" s="1120"/>
      <c r="P39" s="534"/>
    </row>
    <row r="40" spans="1:16" s="1" customFormat="1" ht="52.5" customHeight="1" x14ac:dyDescent="0.25">
      <c r="A40" s="307"/>
      <c r="B40" s="313"/>
      <c r="C40" s="316"/>
      <c r="D40" s="656"/>
      <c r="E40" s="973"/>
      <c r="F40" s="712"/>
      <c r="G40" s="34"/>
      <c r="H40" s="93"/>
      <c r="I40" s="93"/>
      <c r="J40" s="93"/>
      <c r="K40" s="263" t="s">
        <v>146</v>
      </c>
      <c r="L40" s="713">
        <v>5</v>
      </c>
      <c r="M40" s="713">
        <v>5</v>
      </c>
      <c r="N40" s="714">
        <v>5</v>
      </c>
      <c r="O40" s="674"/>
      <c r="P40" s="671"/>
    </row>
    <row r="41" spans="1:16" s="1" customFormat="1" ht="15.75" customHeight="1" thickBot="1" x14ac:dyDescent="0.3">
      <c r="A41" s="21"/>
      <c r="B41" s="309"/>
      <c r="C41" s="22"/>
      <c r="D41" s="578"/>
      <c r="E41" s="579"/>
      <c r="F41" s="579"/>
      <c r="G41" s="710" t="s">
        <v>28</v>
      </c>
      <c r="H41" s="711">
        <f>SUM(H36:H40)</f>
        <v>73.2</v>
      </c>
      <c r="I41" s="711">
        <f>SUM(I36:I40)</f>
        <v>30.9</v>
      </c>
      <c r="J41" s="711">
        <f>SUM(J36:J40)</f>
        <v>12.600000000000001</v>
      </c>
      <c r="K41" s="580"/>
      <c r="L41" s="332"/>
      <c r="M41" s="332"/>
      <c r="N41" s="333"/>
      <c r="O41" s="654"/>
      <c r="P41" s="601"/>
    </row>
    <row r="42" spans="1:16" s="1" customFormat="1" ht="16.5" customHeight="1" x14ac:dyDescent="0.25">
      <c r="A42" s="940" t="s">
        <v>15</v>
      </c>
      <c r="B42" s="941" t="s">
        <v>29</v>
      </c>
      <c r="C42" s="916" t="s">
        <v>29</v>
      </c>
      <c r="D42" s="944" t="s">
        <v>181</v>
      </c>
      <c r="E42" s="947" t="s">
        <v>116</v>
      </c>
      <c r="F42" s="912" t="s">
        <v>21</v>
      </c>
      <c r="G42" s="334" t="s">
        <v>43</v>
      </c>
      <c r="H42" s="349">
        <v>1.7</v>
      </c>
      <c r="I42" s="349">
        <v>1.7</v>
      </c>
      <c r="J42" s="199">
        <v>0</v>
      </c>
      <c r="K42" s="1142" t="s">
        <v>155</v>
      </c>
      <c r="L42" s="718">
        <v>100</v>
      </c>
      <c r="M42" s="718">
        <v>100</v>
      </c>
      <c r="N42" s="719">
        <v>0</v>
      </c>
      <c r="O42" s="720"/>
      <c r="P42" s="1116" t="s">
        <v>254</v>
      </c>
    </row>
    <row r="43" spans="1:16" s="476" customFormat="1" ht="16.5" customHeight="1" x14ac:dyDescent="0.25">
      <c r="A43" s="940"/>
      <c r="B43" s="941"/>
      <c r="C43" s="917"/>
      <c r="D43" s="945"/>
      <c r="E43" s="948"/>
      <c r="F43" s="1094"/>
      <c r="G43" s="264" t="s">
        <v>200</v>
      </c>
      <c r="H43" s="92">
        <v>9.4</v>
      </c>
      <c r="I43" s="92">
        <v>9.4</v>
      </c>
      <c r="J43" s="88">
        <v>0</v>
      </c>
      <c r="K43" s="1143"/>
      <c r="L43" s="721"/>
      <c r="M43" s="721"/>
      <c r="N43" s="722"/>
      <c r="O43" s="723"/>
      <c r="P43" s="1117"/>
    </row>
    <row r="44" spans="1:16" s="1" customFormat="1" ht="42" customHeight="1" x14ac:dyDescent="0.25">
      <c r="A44" s="940"/>
      <c r="B44" s="941"/>
      <c r="C44" s="917"/>
      <c r="D44" s="945"/>
      <c r="E44" s="948"/>
      <c r="F44" s="1094"/>
      <c r="G44" s="264"/>
      <c r="H44" s="92"/>
      <c r="I44" s="92"/>
      <c r="J44" s="88"/>
      <c r="K44" s="1144"/>
      <c r="L44" s="721"/>
      <c r="M44" s="721"/>
      <c r="N44" s="722"/>
      <c r="O44" s="723"/>
      <c r="P44" s="1117"/>
    </row>
    <row r="45" spans="1:16" s="1" customFormat="1" ht="18" customHeight="1" thickBot="1" x14ac:dyDescent="0.3">
      <c r="A45" s="940"/>
      <c r="B45" s="942"/>
      <c r="C45" s="943"/>
      <c r="D45" s="946"/>
      <c r="E45" s="949"/>
      <c r="F45" s="913"/>
      <c r="G45" s="111" t="s">
        <v>28</v>
      </c>
      <c r="H45" s="150">
        <f>SUM(H42:H44)</f>
        <v>11.1</v>
      </c>
      <c r="I45" s="150">
        <f>SUM(I42:I44)</f>
        <v>11.1</v>
      </c>
      <c r="J45" s="89">
        <f>SUM(J42:J44)</f>
        <v>0</v>
      </c>
      <c r="K45" s="724"/>
      <c r="L45" s="725"/>
      <c r="M45" s="725"/>
      <c r="N45" s="725"/>
      <c r="O45" s="726"/>
      <c r="P45" s="1118"/>
    </row>
    <row r="46" spans="1:16" s="1" customFormat="1" ht="15.75" customHeight="1" thickBot="1" x14ac:dyDescent="0.3">
      <c r="A46" s="38" t="s">
        <v>15</v>
      </c>
      <c r="B46" s="26" t="s">
        <v>29</v>
      </c>
      <c r="C46" s="908" t="s">
        <v>46</v>
      </c>
      <c r="D46" s="908"/>
      <c r="E46" s="908"/>
      <c r="F46" s="908"/>
      <c r="G46" s="1145"/>
      <c r="H46" s="134">
        <f>H41+H45</f>
        <v>84.3</v>
      </c>
      <c r="I46" s="134">
        <f>I41+I45</f>
        <v>42</v>
      </c>
      <c r="J46" s="134">
        <f>J41+J45</f>
        <v>12.600000000000001</v>
      </c>
      <c r="K46" s="1034"/>
      <c r="L46" s="1035"/>
      <c r="M46" s="1035"/>
      <c r="N46" s="1035"/>
      <c r="O46" s="1035"/>
      <c r="P46" s="1036"/>
    </row>
    <row r="47" spans="1:16" s="1" customFormat="1" ht="16.5" customHeight="1" thickBot="1" x14ac:dyDescent="0.3">
      <c r="A47" s="25" t="s">
        <v>15</v>
      </c>
      <c r="B47" s="26" t="s">
        <v>37</v>
      </c>
      <c r="C47" s="909" t="s">
        <v>53</v>
      </c>
      <c r="D47" s="910"/>
      <c r="E47" s="910"/>
      <c r="F47" s="910"/>
      <c r="G47" s="910"/>
      <c r="H47" s="910"/>
      <c r="I47" s="910"/>
      <c r="J47" s="910"/>
      <c r="K47" s="910"/>
      <c r="L47" s="910"/>
      <c r="M47" s="910"/>
      <c r="N47" s="910"/>
      <c r="O47" s="910"/>
      <c r="P47" s="911"/>
    </row>
    <row r="48" spans="1:16" s="1" customFormat="1" ht="20.25" customHeight="1" x14ac:dyDescent="0.25">
      <c r="A48" s="306" t="s">
        <v>15</v>
      </c>
      <c r="B48" s="308" t="s">
        <v>37</v>
      </c>
      <c r="C48" s="310" t="s">
        <v>15</v>
      </c>
      <c r="D48" s="288" t="s">
        <v>104</v>
      </c>
      <c r="E48" s="312"/>
      <c r="F48" s="717">
        <v>6</v>
      </c>
      <c r="G48" s="32" t="s">
        <v>31</v>
      </c>
      <c r="H48" s="142">
        <v>79.2</v>
      </c>
      <c r="I48" s="733">
        <v>79.2</v>
      </c>
      <c r="J48" s="734">
        <v>66.900000000000006</v>
      </c>
      <c r="K48" s="41"/>
      <c r="L48" s="176"/>
      <c r="M48" s="176"/>
      <c r="N48" s="180"/>
      <c r="O48" s="590"/>
      <c r="P48" s="539"/>
    </row>
    <row r="49" spans="1:16" s="1" customFormat="1" ht="22.5" customHeight="1" x14ac:dyDescent="0.25">
      <c r="A49" s="307"/>
      <c r="B49" s="313"/>
      <c r="C49" s="314"/>
      <c r="D49" s="108" t="s">
        <v>55</v>
      </c>
      <c r="E49" s="1137" t="s">
        <v>56</v>
      </c>
      <c r="F49" s="399"/>
      <c r="G49" s="32"/>
      <c r="H49" s="142"/>
      <c r="I49" s="733"/>
      <c r="J49" s="734"/>
      <c r="K49" s="731" t="s">
        <v>142</v>
      </c>
      <c r="L49" s="177">
        <v>17</v>
      </c>
      <c r="M49" s="177">
        <v>17</v>
      </c>
      <c r="N49" s="181">
        <v>17</v>
      </c>
      <c r="O49" s="591"/>
      <c r="P49" s="540"/>
    </row>
    <row r="50" spans="1:16" s="1" customFormat="1" ht="66" customHeight="1" x14ac:dyDescent="0.25">
      <c r="A50" s="650"/>
      <c r="B50" s="313"/>
      <c r="C50" s="314"/>
      <c r="D50" s="669" t="s">
        <v>57</v>
      </c>
      <c r="E50" s="1138"/>
      <c r="F50" s="399"/>
      <c r="G50" s="43"/>
      <c r="H50" s="93"/>
      <c r="I50" s="91"/>
      <c r="J50" s="338"/>
      <c r="K50" s="732" t="s">
        <v>185</v>
      </c>
      <c r="L50" s="213" t="s">
        <v>58</v>
      </c>
      <c r="M50" s="213" t="s">
        <v>58</v>
      </c>
      <c r="N50" s="214" t="s">
        <v>255</v>
      </c>
      <c r="O50" s="727" t="s">
        <v>256</v>
      </c>
      <c r="P50" s="541"/>
    </row>
    <row r="51" spans="1:16" s="1" customFormat="1" ht="26.25" customHeight="1" x14ac:dyDescent="0.25">
      <c r="A51" s="307"/>
      <c r="B51" s="313"/>
      <c r="C51" s="18"/>
      <c r="D51" s="951" t="s">
        <v>208</v>
      </c>
      <c r="E51" s="661"/>
      <c r="F51" s="652"/>
      <c r="G51" s="129"/>
      <c r="H51" s="92"/>
      <c r="I51" s="88"/>
      <c r="J51" s="361"/>
      <c r="K51" s="744" t="s">
        <v>98</v>
      </c>
      <c r="L51" s="611">
        <v>1</v>
      </c>
      <c r="M51" s="611">
        <v>1</v>
      </c>
      <c r="N51" s="568">
        <v>1</v>
      </c>
      <c r="O51" s="745" t="s">
        <v>257</v>
      </c>
      <c r="P51" s="240"/>
    </row>
    <row r="52" spans="1:16" s="1" customFormat="1" ht="26.25" customHeight="1" x14ac:dyDescent="0.25">
      <c r="A52" s="307"/>
      <c r="B52" s="313"/>
      <c r="C52" s="18"/>
      <c r="D52" s="1083"/>
      <c r="E52" s="729"/>
      <c r="F52" s="399"/>
      <c r="G52" s="43"/>
      <c r="H52" s="93"/>
      <c r="I52" s="91"/>
      <c r="J52" s="338"/>
      <c r="K52" s="730"/>
      <c r="L52" s="182"/>
      <c r="M52" s="182"/>
      <c r="N52" s="184"/>
      <c r="O52" s="24"/>
      <c r="P52" s="204"/>
    </row>
    <row r="53" spans="1:16" s="1" customFormat="1" ht="15.75" customHeight="1" thickBot="1" x14ac:dyDescent="0.3">
      <c r="A53" s="21"/>
      <c r="B53" s="309"/>
      <c r="C53" s="22"/>
      <c r="D53" s="660"/>
      <c r="E53" s="651"/>
      <c r="F53" s="651"/>
      <c r="G53" s="115" t="s">
        <v>28</v>
      </c>
      <c r="H53" s="341">
        <f>H48</f>
        <v>79.2</v>
      </c>
      <c r="I53" s="231">
        <f>I48</f>
        <v>79.2</v>
      </c>
      <c r="J53" s="728">
        <f>J48</f>
        <v>66.900000000000006</v>
      </c>
      <c r="K53" s="659"/>
      <c r="L53" s="332"/>
      <c r="M53" s="332"/>
      <c r="N53" s="332"/>
      <c r="O53" s="332"/>
      <c r="P53" s="601"/>
    </row>
    <row r="54" spans="1:16" s="1" customFormat="1" ht="25.5" customHeight="1" x14ac:dyDescent="0.2">
      <c r="A54" s="306" t="s">
        <v>15</v>
      </c>
      <c r="B54" s="308" t="s">
        <v>37</v>
      </c>
      <c r="C54" s="310" t="s">
        <v>29</v>
      </c>
      <c r="D54" s="45" t="s">
        <v>59</v>
      </c>
      <c r="E54" s="46"/>
      <c r="F54" s="717">
        <v>6</v>
      </c>
      <c r="G54" s="47"/>
      <c r="H54" s="157"/>
      <c r="I54" s="151"/>
      <c r="J54" s="605"/>
      <c r="K54" s="219"/>
      <c r="L54" s="168"/>
      <c r="M54" s="168"/>
      <c r="N54" s="162"/>
      <c r="O54" s="162"/>
      <c r="P54" s="208"/>
    </row>
    <row r="55" spans="1:16" s="1" customFormat="1" ht="32.25" customHeight="1" x14ac:dyDescent="0.25">
      <c r="A55" s="307"/>
      <c r="B55" s="313"/>
      <c r="C55" s="314"/>
      <c r="D55" s="863" t="s">
        <v>60</v>
      </c>
      <c r="E55" s="1140" t="s">
        <v>61</v>
      </c>
      <c r="F55" s="314"/>
      <c r="G55" s="264" t="s">
        <v>31</v>
      </c>
      <c r="H55" s="92">
        <v>95.3</v>
      </c>
      <c r="I55" s="88">
        <v>126.7</v>
      </c>
      <c r="J55" s="551">
        <v>109.8</v>
      </c>
      <c r="K55" s="1146" t="s">
        <v>206</v>
      </c>
      <c r="L55" s="568">
        <v>160</v>
      </c>
      <c r="M55" s="568">
        <v>160</v>
      </c>
      <c r="N55" s="569">
        <v>217</v>
      </c>
      <c r="O55" s="988" t="s">
        <v>269</v>
      </c>
      <c r="P55" s="542"/>
    </row>
    <row r="56" spans="1:16" s="563" customFormat="1" ht="23.25" customHeight="1" x14ac:dyDescent="0.25">
      <c r="A56" s="562"/>
      <c r="B56" s="564"/>
      <c r="C56" s="565"/>
      <c r="D56" s="966"/>
      <c r="E56" s="1141"/>
      <c r="F56" s="565"/>
      <c r="G56" s="264" t="s">
        <v>36</v>
      </c>
      <c r="H56" s="92"/>
      <c r="I56" s="88">
        <v>13.9</v>
      </c>
      <c r="J56" s="551">
        <v>0</v>
      </c>
      <c r="K56" s="1147"/>
      <c r="L56" s="170"/>
      <c r="M56" s="170"/>
      <c r="N56" s="566"/>
      <c r="O56" s="1121"/>
      <c r="P56" s="567"/>
    </row>
    <row r="57" spans="1:16" s="1" customFormat="1" ht="39.75" customHeight="1" x14ac:dyDescent="0.25">
      <c r="A57" s="9"/>
      <c r="B57" s="10"/>
      <c r="C57" s="293"/>
      <c r="D57" s="966"/>
      <c r="E57" s="1141"/>
      <c r="F57" s="314"/>
      <c r="G57" s="50"/>
      <c r="H57" s="92"/>
      <c r="I57" s="88"/>
      <c r="J57" s="551"/>
      <c r="K57" s="265" t="s">
        <v>209</v>
      </c>
      <c r="L57" s="183">
        <v>162</v>
      </c>
      <c r="M57" s="183">
        <v>100</v>
      </c>
      <c r="N57" s="206">
        <v>100</v>
      </c>
      <c r="O57" s="746"/>
      <c r="P57" s="203"/>
    </row>
    <row r="58" spans="1:16" s="1" customFormat="1" ht="78.75" customHeight="1" x14ac:dyDescent="0.25">
      <c r="A58" s="9"/>
      <c r="B58" s="10"/>
      <c r="C58" s="293"/>
      <c r="D58" s="1139"/>
      <c r="E58" s="1004"/>
      <c r="F58" s="508"/>
      <c r="G58" s="86"/>
      <c r="H58" s="93"/>
      <c r="I58" s="91"/>
      <c r="J58" s="608"/>
      <c r="K58" s="812" t="s">
        <v>176</v>
      </c>
      <c r="L58" s="813">
        <v>250</v>
      </c>
      <c r="M58" s="813">
        <v>250</v>
      </c>
      <c r="N58" s="814">
        <v>0</v>
      </c>
      <c r="O58" s="815"/>
      <c r="P58" s="816" t="s">
        <v>270</v>
      </c>
    </row>
    <row r="59" spans="1:16" s="1" customFormat="1" ht="26.25" customHeight="1" x14ac:dyDescent="0.25">
      <c r="A59" s="9"/>
      <c r="B59" s="10"/>
      <c r="C59" s="293"/>
      <c r="D59" s="863" t="s">
        <v>101</v>
      </c>
      <c r="E59" s="296" t="s">
        <v>40</v>
      </c>
      <c r="F59" s="662">
        <v>5</v>
      </c>
      <c r="G59" s="434" t="s">
        <v>191</v>
      </c>
      <c r="H59" s="92">
        <v>705</v>
      </c>
      <c r="I59" s="88">
        <v>705</v>
      </c>
      <c r="J59" s="551">
        <v>705</v>
      </c>
      <c r="K59" s="747" t="s">
        <v>102</v>
      </c>
      <c r="L59" s="254">
        <v>1</v>
      </c>
      <c r="M59" s="254">
        <v>1</v>
      </c>
      <c r="N59" s="255">
        <v>1</v>
      </c>
      <c r="O59" s="612"/>
      <c r="P59" s="256"/>
    </row>
    <row r="60" spans="1:16" s="429" customFormat="1" ht="22.5" customHeight="1" x14ac:dyDescent="0.25">
      <c r="A60" s="9"/>
      <c r="B60" s="10"/>
      <c r="C60" s="293"/>
      <c r="D60" s="966"/>
      <c r="E60" s="972" t="s">
        <v>61</v>
      </c>
      <c r="F60" s="428"/>
      <c r="G60" s="434"/>
      <c r="H60" s="92"/>
      <c r="I60" s="88"/>
      <c r="J60" s="551"/>
      <c r="K60" s="936" t="s">
        <v>186</v>
      </c>
      <c r="L60" s="923">
        <v>60</v>
      </c>
      <c r="M60" s="923">
        <v>60</v>
      </c>
      <c r="N60" s="938">
        <v>75</v>
      </c>
      <c r="O60" s="592"/>
      <c r="P60" s="205"/>
    </row>
    <row r="61" spans="1:16" s="1" customFormat="1" ht="36" customHeight="1" x14ac:dyDescent="0.25">
      <c r="A61" s="9"/>
      <c r="B61" s="10"/>
      <c r="C61" s="293"/>
      <c r="D61" s="967"/>
      <c r="E61" s="973"/>
      <c r="F61" s="314"/>
      <c r="G61" s="253"/>
      <c r="H61" s="250"/>
      <c r="I61" s="252"/>
      <c r="J61" s="606"/>
      <c r="K61" s="937"/>
      <c r="L61" s="924"/>
      <c r="M61" s="924"/>
      <c r="N61" s="939"/>
      <c r="O61" s="593"/>
      <c r="P61" s="204"/>
    </row>
    <row r="62" spans="1:16" s="1" customFormat="1" ht="93" customHeight="1" x14ac:dyDescent="0.25">
      <c r="A62" s="9"/>
      <c r="B62" s="10"/>
      <c r="C62" s="293"/>
      <c r="D62" s="968" t="s">
        <v>182</v>
      </c>
      <c r="E62" s="296" t="s">
        <v>40</v>
      </c>
      <c r="F62" s="268">
        <v>4</v>
      </c>
      <c r="G62" s="269" t="s">
        <v>36</v>
      </c>
      <c r="H62" s="351">
        <v>15</v>
      </c>
      <c r="I62" s="270">
        <v>15</v>
      </c>
      <c r="J62" s="607">
        <v>0</v>
      </c>
      <c r="K62" s="748" t="s">
        <v>132</v>
      </c>
      <c r="L62" s="749">
        <v>1</v>
      </c>
      <c r="M62" s="749">
        <v>1</v>
      </c>
      <c r="N62" s="750">
        <v>0</v>
      </c>
      <c r="O62" s="751"/>
      <c r="P62" s="757" t="s">
        <v>265</v>
      </c>
    </row>
    <row r="63" spans="1:16" s="1" customFormat="1" ht="20.25" customHeight="1" x14ac:dyDescent="0.25">
      <c r="A63" s="9"/>
      <c r="B63" s="10"/>
      <c r="C63" s="293"/>
      <c r="D63" s="968"/>
      <c r="E63" s="970" t="s">
        <v>61</v>
      </c>
      <c r="F63" s="314">
        <v>6</v>
      </c>
      <c r="G63" s="202" t="s">
        <v>158</v>
      </c>
      <c r="H63" s="276">
        <v>20</v>
      </c>
      <c r="I63" s="609">
        <v>20</v>
      </c>
      <c r="J63" s="551">
        <v>22</v>
      </c>
      <c r="K63" s="1092" t="s">
        <v>178</v>
      </c>
      <c r="L63" s="752">
        <v>50</v>
      </c>
      <c r="M63" s="752">
        <v>50</v>
      </c>
      <c r="N63" s="753">
        <v>0</v>
      </c>
      <c r="O63" s="754"/>
      <c r="P63" s="1122" t="s">
        <v>258</v>
      </c>
    </row>
    <row r="64" spans="1:16" s="1" customFormat="1" ht="12.75" customHeight="1" x14ac:dyDescent="0.25">
      <c r="A64" s="9"/>
      <c r="B64" s="10"/>
      <c r="C64" s="293"/>
      <c r="D64" s="969"/>
      <c r="E64" s="971"/>
      <c r="F64" s="64"/>
      <c r="G64" s="267"/>
      <c r="H64" s="93"/>
      <c r="I64" s="91"/>
      <c r="J64" s="608"/>
      <c r="K64" s="1093"/>
      <c r="L64" s="755"/>
      <c r="M64" s="755"/>
      <c r="N64" s="756"/>
      <c r="O64" s="756"/>
      <c r="P64" s="1123"/>
    </row>
    <row r="65" spans="1:16" s="1" customFormat="1" ht="81" customHeight="1" x14ac:dyDescent="0.25">
      <c r="A65" s="954"/>
      <c r="B65" s="957"/>
      <c r="C65" s="960"/>
      <c r="D65" s="963" t="s">
        <v>183</v>
      </c>
      <c r="E65" s="964" t="s">
        <v>40</v>
      </c>
      <c r="F65" s="1000">
        <v>5</v>
      </c>
      <c r="G65" s="257" t="s">
        <v>43</v>
      </c>
      <c r="H65" s="258">
        <v>16.7</v>
      </c>
      <c r="I65" s="234">
        <v>16.7</v>
      </c>
      <c r="J65" s="154">
        <v>0</v>
      </c>
      <c r="K65" s="758" t="s">
        <v>180</v>
      </c>
      <c r="L65" s="759" t="s">
        <v>130</v>
      </c>
      <c r="M65" s="759" t="s">
        <v>130</v>
      </c>
      <c r="N65" s="760" t="s">
        <v>259</v>
      </c>
      <c r="O65" s="761"/>
      <c r="P65" s="762" t="s">
        <v>263</v>
      </c>
    </row>
    <row r="66" spans="1:16" s="1" customFormat="1" ht="31.5" customHeight="1" x14ac:dyDescent="0.25">
      <c r="A66" s="955"/>
      <c r="B66" s="958"/>
      <c r="C66" s="961"/>
      <c r="D66" s="963"/>
      <c r="E66" s="965"/>
      <c r="F66" s="1000"/>
      <c r="G66" s="235" t="s">
        <v>42</v>
      </c>
      <c r="H66" s="228">
        <v>94.2</v>
      </c>
      <c r="I66" s="227">
        <v>64.2</v>
      </c>
      <c r="J66" s="87">
        <v>0</v>
      </c>
      <c r="K66" s="763" t="s">
        <v>179</v>
      </c>
      <c r="L66" s="764">
        <v>30</v>
      </c>
      <c r="M66" s="764">
        <v>30</v>
      </c>
      <c r="N66" s="765">
        <v>0</v>
      </c>
      <c r="O66" s="765"/>
      <c r="P66" s="766" t="s">
        <v>271</v>
      </c>
    </row>
    <row r="67" spans="1:16" s="1" customFormat="1" ht="44.25" customHeight="1" x14ac:dyDescent="0.25">
      <c r="A67" s="956"/>
      <c r="B67" s="959"/>
      <c r="C67" s="962"/>
      <c r="D67" s="963"/>
      <c r="E67" s="1003" t="s">
        <v>69</v>
      </c>
      <c r="F67" s="1000"/>
      <c r="G67" s="335" t="s">
        <v>197</v>
      </c>
      <c r="H67" s="336"/>
      <c r="I67" s="337">
        <v>30</v>
      </c>
      <c r="J67" s="338">
        <v>0</v>
      </c>
      <c r="K67" s="1111" t="s">
        <v>140</v>
      </c>
      <c r="L67" s="767" t="s">
        <v>137</v>
      </c>
      <c r="M67" s="767" t="s">
        <v>137</v>
      </c>
      <c r="N67" s="768">
        <v>0</v>
      </c>
      <c r="O67" s="769"/>
      <c r="P67" s="770" t="s">
        <v>272</v>
      </c>
    </row>
    <row r="68" spans="1:16" s="1" customFormat="1" ht="17.25" customHeight="1" thickBot="1" x14ac:dyDescent="0.3">
      <c r="A68" s="956"/>
      <c r="B68" s="959"/>
      <c r="C68" s="962"/>
      <c r="D68" s="963"/>
      <c r="E68" s="1115"/>
      <c r="F68" s="1000"/>
      <c r="G68" s="111" t="s">
        <v>28</v>
      </c>
      <c r="H68" s="341">
        <f>SUM(H54:H67)</f>
        <v>946.2</v>
      </c>
      <c r="I68" s="341">
        <f t="shared" ref="I68:J68" si="3">SUM(I54:I67)</f>
        <v>991.50000000000011</v>
      </c>
      <c r="J68" s="341">
        <f t="shared" si="3"/>
        <v>836.8</v>
      </c>
      <c r="K68" s="1112"/>
      <c r="L68" s="771"/>
      <c r="M68" s="771"/>
      <c r="N68" s="772"/>
      <c r="O68" s="773"/>
      <c r="P68" s="774"/>
    </row>
    <row r="69" spans="1:16" s="1" customFormat="1" ht="15.75" customHeight="1" x14ac:dyDescent="0.25">
      <c r="A69" s="54" t="s">
        <v>15</v>
      </c>
      <c r="B69" s="55" t="s">
        <v>37</v>
      </c>
      <c r="C69" s="321" t="s">
        <v>37</v>
      </c>
      <c r="D69" s="58" t="s">
        <v>62</v>
      </c>
      <c r="E69" s="59" t="s">
        <v>40</v>
      </c>
      <c r="F69" s="60">
        <v>5</v>
      </c>
      <c r="G69" s="62"/>
      <c r="H69" s="200"/>
      <c r="I69" s="127"/>
      <c r="J69" s="379"/>
      <c r="K69" s="126"/>
      <c r="L69" s="185"/>
      <c r="M69" s="185"/>
      <c r="N69" s="610"/>
      <c r="O69" s="610"/>
      <c r="P69" s="395"/>
    </row>
    <row r="70" spans="1:16" s="1" customFormat="1" ht="61.5" customHeight="1" x14ac:dyDescent="0.25">
      <c r="A70" s="307"/>
      <c r="B70" s="313"/>
      <c r="C70" s="322"/>
      <c r="D70" s="1133" t="s">
        <v>163</v>
      </c>
      <c r="E70" s="1135" t="s">
        <v>63</v>
      </c>
      <c r="F70" s="314"/>
      <c r="G70" s="271" t="s">
        <v>43</v>
      </c>
      <c r="H70" s="146">
        <v>78.8</v>
      </c>
      <c r="I70" s="90">
        <v>78.8</v>
      </c>
      <c r="J70" s="154">
        <v>0</v>
      </c>
      <c r="K70" s="1113" t="s">
        <v>143</v>
      </c>
      <c r="L70" s="775">
        <v>100</v>
      </c>
      <c r="M70" s="775">
        <v>100</v>
      </c>
      <c r="N70" s="775">
        <v>0</v>
      </c>
      <c r="O70" s="776"/>
      <c r="P70" s="1127" t="s">
        <v>273</v>
      </c>
    </row>
    <row r="71" spans="1:16" s="467" customFormat="1" ht="44.25" customHeight="1" x14ac:dyDescent="0.25">
      <c r="A71" s="465"/>
      <c r="B71" s="468"/>
      <c r="C71" s="466"/>
      <c r="D71" s="1134"/>
      <c r="E71" s="1135"/>
      <c r="F71" s="469"/>
      <c r="G71" s="264" t="s">
        <v>191</v>
      </c>
      <c r="H71" s="92">
        <v>6.4</v>
      </c>
      <c r="I71" s="88">
        <v>6.4</v>
      </c>
      <c r="J71" s="361">
        <v>5.5</v>
      </c>
      <c r="K71" s="1109"/>
      <c r="L71" s="777"/>
      <c r="M71" s="777"/>
      <c r="N71" s="777"/>
      <c r="O71" s="778"/>
      <c r="P71" s="1128"/>
    </row>
    <row r="72" spans="1:16" s="1" customFormat="1" ht="27.75" customHeight="1" x14ac:dyDescent="0.25">
      <c r="A72" s="307"/>
      <c r="B72" s="313"/>
      <c r="C72" s="322"/>
      <c r="D72" s="1134"/>
      <c r="E72" s="1136"/>
      <c r="F72" s="314"/>
      <c r="G72" s="43" t="s">
        <v>42</v>
      </c>
      <c r="H72" s="93">
        <v>413.1</v>
      </c>
      <c r="I72" s="91">
        <v>413.1</v>
      </c>
      <c r="J72" s="338">
        <v>0</v>
      </c>
      <c r="K72" s="1114"/>
      <c r="L72" s="779"/>
      <c r="M72" s="779"/>
      <c r="N72" s="779"/>
      <c r="O72" s="772"/>
      <c r="P72" s="1129"/>
    </row>
    <row r="73" spans="1:16" s="1" customFormat="1" ht="25.5" customHeight="1" x14ac:dyDescent="0.25">
      <c r="A73" s="307"/>
      <c r="B73" s="313"/>
      <c r="C73" s="322"/>
      <c r="D73" s="1104" t="s">
        <v>149</v>
      </c>
      <c r="E73" s="103"/>
      <c r="F73" s="314"/>
      <c r="G73" s="129" t="s">
        <v>31</v>
      </c>
      <c r="H73" s="92">
        <v>15.2</v>
      </c>
      <c r="I73" s="88">
        <v>15.2</v>
      </c>
      <c r="J73" s="361">
        <v>0</v>
      </c>
      <c r="K73" s="782" t="s">
        <v>207</v>
      </c>
      <c r="L73" s="789"/>
      <c r="M73" s="789">
        <v>1</v>
      </c>
      <c r="N73" s="790">
        <v>0</v>
      </c>
      <c r="O73" s="784"/>
      <c r="P73" s="1127" t="s">
        <v>274</v>
      </c>
    </row>
    <row r="74" spans="1:16" s="1" customFormat="1" ht="54.75" customHeight="1" x14ac:dyDescent="0.25">
      <c r="A74" s="307"/>
      <c r="B74" s="313"/>
      <c r="C74" s="322"/>
      <c r="D74" s="1105"/>
      <c r="E74" s="103"/>
      <c r="F74" s="314"/>
      <c r="G74" s="129"/>
      <c r="H74" s="92"/>
      <c r="I74" s="88"/>
      <c r="J74" s="361"/>
      <c r="K74" s="785" t="s">
        <v>65</v>
      </c>
      <c r="L74" s="790">
        <v>2</v>
      </c>
      <c r="M74" s="790">
        <v>1</v>
      </c>
      <c r="N74" s="790">
        <v>0</v>
      </c>
      <c r="O74" s="784"/>
      <c r="P74" s="1089"/>
    </row>
    <row r="75" spans="1:16" s="1" customFormat="1" ht="120.75" customHeight="1" x14ac:dyDescent="0.25">
      <c r="A75" s="307"/>
      <c r="B75" s="313"/>
      <c r="C75" s="322"/>
      <c r="D75" s="1105"/>
      <c r="E75" s="1107"/>
      <c r="F75" s="1108"/>
      <c r="G75" s="43"/>
      <c r="H75" s="93"/>
      <c r="I75" s="91"/>
      <c r="J75" s="338"/>
      <c r="K75" s="1109"/>
      <c r="L75" s="783"/>
      <c r="M75" s="783"/>
      <c r="N75" s="783"/>
      <c r="O75" s="784"/>
      <c r="P75" s="1089"/>
    </row>
    <row r="76" spans="1:16" s="1" customFormat="1" ht="17.25" customHeight="1" thickBot="1" x14ac:dyDescent="0.3">
      <c r="A76" s="21"/>
      <c r="B76" s="309"/>
      <c r="C76" s="339"/>
      <c r="D76" s="1106"/>
      <c r="E76" s="1002"/>
      <c r="F76" s="1002"/>
      <c r="G76" s="111" t="s">
        <v>28</v>
      </c>
      <c r="H76" s="150">
        <f>SUM(H70:H75)</f>
        <v>513.5</v>
      </c>
      <c r="I76" s="89">
        <f>SUM(I70:I75)</f>
        <v>513.5</v>
      </c>
      <c r="J76" s="233">
        <f>SUM(J70:J75)</f>
        <v>5.5</v>
      </c>
      <c r="K76" s="1110"/>
      <c r="L76" s="786"/>
      <c r="M76" s="786"/>
      <c r="N76" s="786"/>
      <c r="O76" s="787"/>
      <c r="P76" s="788"/>
    </row>
    <row r="77" spans="1:16" s="1" customFormat="1" ht="17.25" customHeight="1" x14ac:dyDescent="0.25">
      <c r="A77" s="54" t="s">
        <v>15</v>
      </c>
      <c r="B77" s="55" t="s">
        <v>37</v>
      </c>
      <c r="C77" s="321" t="s">
        <v>39</v>
      </c>
      <c r="D77" s="58" t="s">
        <v>68</v>
      </c>
      <c r="E77" s="59"/>
      <c r="F77" s="44"/>
      <c r="G77" s="62"/>
      <c r="H77" s="143"/>
      <c r="I77" s="127"/>
      <c r="J77" s="143"/>
      <c r="K77" s="63"/>
      <c r="L77" s="185"/>
      <c r="M77" s="185"/>
      <c r="N77" s="185"/>
      <c r="O77" s="126"/>
      <c r="P77" s="395"/>
    </row>
    <row r="78" spans="1:16" s="1" customFormat="1" ht="13.5" customHeight="1" x14ac:dyDescent="0.25">
      <c r="A78" s="1015"/>
      <c r="B78" s="1016"/>
      <c r="C78" s="991"/>
      <c r="D78" s="988" t="s">
        <v>105</v>
      </c>
      <c r="E78" s="1003" t="s">
        <v>69</v>
      </c>
      <c r="F78" s="1008" t="s">
        <v>21</v>
      </c>
      <c r="G78" s="405" t="s">
        <v>31</v>
      </c>
      <c r="H78" s="144">
        <v>30</v>
      </c>
      <c r="I78" s="90">
        <v>30</v>
      </c>
      <c r="J78" s="154">
        <v>30</v>
      </c>
      <c r="K78" s="1032" t="s">
        <v>187</v>
      </c>
      <c r="L78" s="186">
        <v>2.2999999999999998</v>
      </c>
      <c r="M78" s="186">
        <v>2.2999999999999998</v>
      </c>
      <c r="N78" s="186">
        <v>2.9</v>
      </c>
      <c r="O78" s="1130"/>
      <c r="P78" s="546"/>
    </row>
    <row r="79" spans="1:16" s="1" customFormat="1" ht="11.25" customHeight="1" x14ac:dyDescent="0.25">
      <c r="A79" s="1015"/>
      <c r="B79" s="1016"/>
      <c r="C79" s="991"/>
      <c r="D79" s="987"/>
      <c r="E79" s="1006"/>
      <c r="F79" s="1009"/>
      <c r="G79" s="557"/>
      <c r="H79" s="603"/>
      <c r="I79" s="252"/>
      <c r="J79" s="558"/>
      <c r="K79" s="1033"/>
      <c r="L79" s="187"/>
      <c r="M79" s="187"/>
      <c r="N79" s="187"/>
      <c r="O79" s="1131"/>
      <c r="P79" s="547"/>
    </row>
    <row r="80" spans="1:16" s="1" customFormat="1" ht="15.75" customHeight="1" x14ac:dyDescent="0.25">
      <c r="A80" s="1015"/>
      <c r="B80" s="1016"/>
      <c r="C80" s="991"/>
      <c r="D80" s="1017"/>
      <c r="E80" s="1007"/>
      <c r="F80" s="1010"/>
      <c r="G80" s="406" t="s">
        <v>72</v>
      </c>
      <c r="H80" s="295">
        <v>34.9</v>
      </c>
      <c r="I80" s="88">
        <v>34.9</v>
      </c>
      <c r="J80" s="145">
        <v>34.9</v>
      </c>
      <c r="K80" s="556"/>
      <c r="L80" s="188"/>
      <c r="M80" s="188"/>
      <c r="N80" s="188"/>
      <c r="O80" s="336"/>
      <c r="P80" s="548"/>
    </row>
    <row r="81" spans="1:16" s="1" customFormat="1" ht="15.75" customHeight="1" x14ac:dyDescent="0.25">
      <c r="A81" s="954"/>
      <c r="B81" s="957"/>
      <c r="C81" s="960"/>
      <c r="D81" s="1014" t="s">
        <v>71</v>
      </c>
      <c r="E81" s="1004"/>
      <c r="F81" s="1000" t="s">
        <v>21</v>
      </c>
      <c r="G81" s="257" t="s">
        <v>31</v>
      </c>
      <c r="H81" s="259">
        <v>10</v>
      </c>
      <c r="I81" s="90">
        <v>10</v>
      </c>
      <c r="J81" s="144">
        <v>5.9</v>
      </c>
      <c r="K81" s="559" t="s">
        <v>103</v>
      </c>
      <c r="L81" s="560">
        <v>1</v>
      </c>
      <c r="M81" s="560">
        <v>1</v>
      </c>
      <c r="N81" s="189">
        <v>1</v>
      </c>
      <c r="O81" s="1132" t="s">
        <v>275</v>
      </c>
      <c r="P81" s="216"/>
    </row>
    <row r="82" spans="1:16" s="1" customFormat="1" ht="28.5" customHeight="1" x14ac:dyDescent="0.25">
      <c r="A82" s="955"/>
      <c r="B82" s="958"/>
      <c r="C82" s="961"/>
      <c r="D82" s="1014"/>
      <c r="E82" s="1004"/>
      <c r="F82" s="1000"/>
      <c r="G82" s="235" t="s">
        <v>72</v>
      </c>
      <c r="H82" s="295"/>
      <c r="I82" s="88">
        <v>10</v>
      </c>
      <c r="J82" s="87">
        <v>10</v>
      </c>
      <c r="K82" s="559" t="s">
        <v>210</v>
      </c>
      <c r="L82" s="560">
        <v>750</v>
      </c>
      <c r="M82" s="560">
        <v>750</v>
      </c>
      <c r="N82" s="560">
        <v>289</v>
      </c>
      <c r="O82" s="1131"/>
      <c r="P82" s="613"/>
    </row>
    <row r="83" spans="1:16" s="555" customFormat="1" ht="25.5" customHeight="1" x14ac:dyDescent="0.25">
      <c r="A83" s="956"/>
      <c r="B83" s="959"/>
      <c r="C83" s="962"/>
      <c r="D83" s="1014"/>
      <c r="E83" s="791"/>
      <c r="F83" s="1000"/>
      <c r="G83" s="561"/>
      <c r="H83" s="251"/>
      <c r="I83" s="252"/>
      <c r="J83" s="558"/>
      <c r="K83" s="559" t="s">
        <v>177</v>
      </c>
      <c r="L83" s="560">
        <v>5</v>
      </c>
      <c r="M83" s="560">
        <v>5</v>
      </c>
      <c r="N83" s="560">
        <v>3.1</v>
      </c>
      <c r="O83" s="1120"/>
      <c r="P83" s="613"/>
    </row>
    <row r="84" spans="1:16" s="1" customFormat="1" ht="15" customHeight="1" x14ac:dyDescent="0.25">
      <c r="A84" s="956"/>
      <c r="B84" s="959"/>
      <c r="C84" s="962"/>
      <c r="D84" s="1014"/>
      <c r="E84" s="305"/>
      <c r="F84" s="1000"/>
      <c r="G84" s="155" t="s">
        <v>72</v>
      </c>
      <c r="H84" s="295">
        <v>15.1</v>
      </c>
      <c r="I84" s="88">
        <v>15.1</v>
      </c>
      <c r="J84" s="145">
        <v>15</v>
      </c>
      <c r="K84" s="221"/>
      <c r="L84" s="190"/>
      <c r="M84" s="190"/>
      <c r="N84" s="190"/>
      <c r="O84" s="594"/>
      <c r="P84" s="217"/>
    </row>
    <row r="85" spans="1:16" s="37" customFormat="1" ht="69" customHeight="1" x14ac:dyDescent="0.25">
      <c r="A85" s="65"/>
      <c r="B85" s="66"/>
      <c r="C85" s="340"/>
      <c r="D85" s="1011" t="s">
        <v>160</v>
      </c>
      <c r="E85" s="1003" t="s">
        <v>69</v>
      </c>
      <c r="F85" s="137" t="s">
        <v>75</v>
      </c>
      <c r="G85" s="138" t="s">
        <v>31</v>
      </c>
      <c r="H85" s="144">
        <v>50</v>
      </c>
      <c r="I85" s="90">
        <v>50</v>
      </c>
      <c r="J85" s="144">
        <v>0</v>
      </c>
      <c r="K85" s="792" t="s">
        <v>144</v>
      </c>
      <c r="L85" s="793" t="s">
        <v>130</v>
      </c>
      <c r="M85" s="793" t="s">
        <v>130</v>
      </c>
      <c r="N85" s="793" t="s">
        <v>259</v>
      </c>
      <c r="O85" s="794"/>
      <c r="P85" s="1124" t="s">
        <v>276</v>
      </c>
    </row>
    <row r="86" spans="1:16" s="37" customFormat="1" ht="74.25" customHeight="1" x14ac:dyDescent="0.25">
      <c r="A86" s="65"/>
      <c r="B86" s="66"/>
      <c r="C86" s="340"/>
      <c r="D86" s="1012"/>
      <c r="E86" s="1004"/>
      <c r="F86" s="1001"/>
      <c r="G86" s="135" t="s">
        <v>36</v>
      </c>
      <c r="H86" s="145">
        <v>50</v>
      </c>
      <c r="I86" s="91">
        <v>50</v>
      </c>
      <c r="J86" s="145">
        <v>0</v>
      </c>
      <c r="K86" s="1030"/>
      <c r="L86" s="795"/>
      <c r="M86" s="795"/>
      <c r="N86" s="795"/>
      <c r="O86" s="796"/>
      <c r="P86" s="1125"/>
    </row>
    <row r="87" spans="1:16" s="1" customFormat="1" ht="37.5" customHeight="1" thickBot="1" x14ac:dyDescent="0.3">
      <c r="A87" s="21"/>
      <c r="B87" s="309"/>
      <c r="C87" s="339"/>
      <c r="D87" s="1013"/>
      <c r="E87" s="1005"/>
      <c r="F87" s="1002"/>
      <c r="G87" s="111" t="s">
        <v>28</v>
      </c>
      <c r="H87" s="341">
        <f>SUM(H78:H86)</f>
        <v>190</v>
      </c>
      <c r="I87" s="231">
        <f>SUM(I78:I86)</f>
        <v>200</v>
      </c>
      <c r="J87" s="376">
        <f>SUM(J78:J86)</f>
        <v>95.800000000000011</v>
      </c>
      <c r="K87" s="1031"/>
      <c r="L87" s="797"/>
      <c r="M87" s="797"/>
      <c r="N87" s="797"/>
      <c r="O87" s="798"/>
      <c r="P87" s="1126"/>
    </row>
    <row r="88" spans="1:16" s="1" customFormat="1" ht="13.5" thickBot="1" x14ac:dyDescent="0.3">
      <c r="A88" s="38" t="s">
        <v>15</v>
      </c>
      <c r="B88" s="26" t="s">
        <v>37</v>
      </c>
      <c r="C88" s="908" t="s">
        <v>46</v>
      </c>
      <c r="D88" s="908"/>
      <c r="E88" s="908"/>
      <c r="F88" s="908"/>
      <c r="G88" s="908"/>
      <c r="H88" s="377">
        <f>H87+H76+H68+H53</f>
        <v>1728.9</v>
      </c>
      <c r="I88" s="134">
        <f>I87+I76+I68+I53</f>
        <v>1784.2</v>
      </c>
      <c r="J88" s="378">
        <f>J87+J76+J68+J53</f>
        <v>1004.9999999999999</v>
      </c>
      <c r="K88" s="1034"/>
      <c r="L88" s="1035"/>
      <c r="M88" s="1035"/>
      <c r="N88" s="1035"/>
      <c r="O88" s="1035"/>
      <c r="P88" s="1036"/>
    </row>
    <row r="89" spans="1:16" s="1" customFormat="1" ht="16.5" customHeight="1" thickBot="1" x14ac:dyDescent="0.3">
      <c r="A89" s="25" t="s">
        <v>15</v>
      </c>
      <c r="B89" s="26" t="s">
        <v>39</v>
      </c>
      <c r="C89" s="1037" t="s">
        <v>164</v>
      </c>
      <c r="D89" s="1038"/>
      <c r="E89" s="1038"/>
      <c r="F89" s="1038"/>
      <c r="G89" s="1038"/>
      <c r="H89" s="1039"/>
      <c r="I89" s="1039"/>
      <c r="J89" s="1039"/>
      <c r="K89" s="1038"/>
      <c r="L89" s="1038"/>
      <c r="M89" s="1038"/>
      <c r="N89" s="1038"/>
      <c r="O89" s="1038"/>
      <c r="P89" s="1040"/>
    </row>
    <row r="90" spans="1:16" s="1" customFormat="1" ht="19.5" customHeight="1" x14ac:dyDescent="0.25">
      <c r="A90" s="974" t="s">
        <v>15</v>
      </c>
      <c r="B90" s="978" t="s">
        <v>39</v>
      </c>
      <c r="C90" s="982" t="s">
        <v>15</v>
      </c>
      <c r="D90" s="986" t="s">
        <v>184</v>
      </c>
      <c r="E90" s="990" t="s">
        <v>40</v>
      </c>
      <c r="F90" s="1021" t="s">
        <v>44</v>
      </c>
      <c r="G90" s="222" t="s">
        <v>31</v>
      </c>
      <c r="H90" s="94">
        <v>19</v>
      </c>
      <c r="I90" s="94">
        <v>17</v>
      </c>
      <c r="J90" s="94">
        <v>17</v>
      </c>
      <c r="K90" s="1025" t="s">
        <v>102</v>
      </c>
      <c r="L90" s="191">
        <v>1</v>
      </c>
      <c r="M90" s="191">
        <v>1</v>
      </c>
      <c r="N90" s="191">
        <v>1</v>
      </c>
      <c r="O90" s="1041" t="s">
        <v>277</v>
      </c>
      <c r="P90" s="799"/>
    </row>
    <row r="91" spans="1:16" s="1" customFormat="1" ht="18" customHeight="1" x14ac:dyDescent="0.25">
      <c r="A91" s="975"/>
      <c r="B91" s="979"/>
      <c r="C91" s="983"/>
      <c r="D91" s="987"/>
      <c r="E91" s="991"/>
      <c r="F91" s="1022"/>
      <c r="G91" s="471" t="s">
        <v>43</v>
      </c>
      <c r="H91" s="95">
        <v>273.2</v>
      </c>
      <c r="I91" s="95">
        <v>0</v>
      </c>
      <c r="J91" s="95">
        <v>0</v>
      </c>
      <c r="K91" s="1026"/>
      <c r="L91" s="323"/>
      <c r="M91" s="583"/>
      <c r="N91" s="781"/>
      <c r="O91" s="1042"/>
      <c r="P91" s="800"/>
    </row>
    <row r="92" spans="1:16" s="1" customFormat="1" ht="23.25" customHeight="1" x14ac:dyDescent="0.25">
      <c r="A92" s="975"/>
      <c r="B92" s="979"/>
      <c r="C92" s="983"/>
      <c r="D92" s="987"/>
      <c r="E92" s="991"/>
      <c r="F92" s="1022"/>
      <c r="G92" s="471" t="s">
        <v>42</v>
      </c>
      <c r="H92" s="95">
        <v>1548.3</v>
      </c>
      <c r="I92" s="95">
        <v>881.4</v>
      </c>
      <c r="J92" s="95">
        <v>0</v>
      </c>
      <c r="K92" s="223" t="s">
        <v>138</v>
      </c>
      <c r="L92" s="224">
        <v>3</v>
      </c>
      <c r="M92" s="811">
        <v>3</v>
      </c>
      <c r="N92" s="811">
        <v>3</v>
      </c>
      <c r="O92" s="1042"/>
      <c r="P92" s="800"/>
    </row>
    <row r="93" spans="1:16" s="1" customFormat="1" ht="91.5" customHeight="1" x14ac:dyDescent="0.25">
      <c r="A93" s="976"/>
      <c r="B93" s="980"/>
      <c r="C93" s="984"/>
      <c r="D93" s="988"/>
      <c r="E93" s="992"/>
      <c r="F93" s="1023"/>
      <c r="G93" s="571"/>
      <c r="H93" s="96"/>
      <c r="I93" s="96"/>
      <c r="J93" s="95"/>
      <c r="K93" s="809" t="s">
        <v>139</v>
      </c>
      <c r="L93" s="224">
        <v>24</v>
      </c>
      <c r="M93" s="811">
        <v>0</v>
      </c>
      <c r="N93" s="811">
        <v>0</v>
      </c>
      <c r="O93" s="1042"/>
      <c r="P93" s="800"/>
    </row>
    <row r="94" spans="1:16" s="1" customFormat="1" ht="15" customHeight="1" thickBot="1" x14ac:dyDescent="0.3">
      <c r="A94" s="977"/>
      <c r="B94" s="981"/>
      <c r="C94" s="985"/>
      <c r="D94" s="989"/>
      <c r="E94" s="993"/>
      <c r="F94" s="1024"/>
      <c r="G94" s="133" t="s">
        <v>28</v>
      </c>
      <c r="H94" s="575">
        <f>SUM(H90:H93)</f>
        <v>1840.5</v>
      </c>
      <c r="I94" s="575">
        <f>SUM(I90:I93)</f>
        <v>898.4</v>
      </c>
      <c r="J94" s="575">
        <f>SUM(J90:J93)</f>
        <v>17</v>
      </c>
      <c r="K94" s="810"/>
      <c r="L94" s="192"/>
      <c r="M94" s="192"/>
      <c r="N94" s="801"/>
      <c r="O94" s="817"/>
      <c r="P94" s="802"/>
    </row>
    <row r="95" spans="1:16" s="1" customFormat="1" ht="17.25" customHeight="1" x14ac:dyDescent="0.25">
      <c r="A95" s="68" t="s">
        <v>15</v>
      </c>
      <c r="B95" s="69" t="s">
        <v>39</v>
      </c>
      <c r="C95" s="283" t="s">
        <v>29</v>
      </c>
      <c r="D95" s="1027" t="s">
        <v>77</v>
      </c>
      <c r="E95" s="70" t="s">
        <v>40</v>
      </c>
      <c r="F95" s="71" t="s">
        <v>44</v>
      </c>
      <c r="G95" s="572" t="s">
        <v>43</v>
      </c>
      <c r="H95" s="95">
        <v>13.1</v>
      </c>
      <c r="I95" s="95">
        <v>13.1</v>
      </c>
      <c r="J95" s="95">
        <v>2.2000000000000002</v>
      </c>
      <c r="K95" s="1025" t="s">
        <v>78</v>
      </c>
      <c r="L95" s="173">
        <v>100</v>
      </c>
      <c r="M95" s="173">
        <v>100</v>
      </c>
      <c r="N95" s="173">
        <v>100</v>
      </c>
      <c r="O95" s="803"/>
      <c r="P95" s="997"/>
    </row>
    <row r="96" spans="1:16" s="1" customFormat="1" ht="16.5" customHeight="1" x14ac:dyDescent="0.25">
      <c r="A96" s="327"/>
      <c r="B96" s="328"/>
      <c r="C96" s="322"/>
      <c r="D96" s="1028"/>
      <c r="E96" s="72"/>
      <c r="F96" s="73"/>
      <c r="G96" s="572" t="s">
        <v>191</v>
      </c>
      <c r="H96" s="95">
        <v>175</v>
      </c>
      <c r="I96" s="95">
        <v>175</v>
      </c>
      <c r="J96" s="95">
        <v>175</v>
      </c>
      <c r="K96" s="1026"/>
      <c r="L96" s="193"/>
      <c r="M96" s="193"/>
      <c r="N96" s="804"/>
      <c r="O96" s="780"/>
      <c r="P96" s="998"/>
    </row>
    <row r="97" spans="1:19" s="1" customFormat="1" ht="14.25" customHeight="1" thickBot="1" x14ac:dyDescent="0.3">
      <c r="A97" s="74"/>
      <c r="B97" s="75"/>
      <c r="C97" s="284"/>
      <c r="D97" s="1029"/>
      <c r="E97" s="76"/>
      <c r="F97" s="77"/>
      <c r="G97" s="16" t="s">
        <v>28</v>
      </c>
      <c r="H97" s="89">
        <f t="shared" ref="H97" si="4">SUM(H95:H96)</f>
        <v>188.1</v>
      </c>
      <c r="I97" s="89">
        <f t="shared" ref="I97:J97" si="5">SUM(I95:I96)</f>
        <v>188.1</v>
      </c>
      <c r="J97" s="89">
        <f t="shared" si="5"/>
        <v>177.2</v>
      </c>
      <c r="K97" s="363"/>
      <c r="L97" s="304"/>
      <c r="M97" s="576"/>
      <c r="N97" s="805"/>
      <c r="O97" s="806"/>
      <c r="P97" s="999"/>
    </row>
    <row r="98" spans="1:19" s="1" customFormat="1" ht="16.5" customHeight="1" x14ac:dyDescent="0.25">
      <c r="A98" s="834" t="s">
        <v>15</v>
      </c>
      <c r="B98" s="1103" t="s">
        <v>39</v>
      </c>
      <c r="C98" s="916" t="s">
        <v>37</v>
      </c>
      <c r="D98" s="840" t="s">
        <v>129</v>
      </c>
      <c r="E98" s="1018" t="s">
        <v>40</v>
      </c>
      <c r="F98" s="912">
        <v>5</v>
      </c>
      <c r="G98" s="573" t="s">
        <v>43</v>
      </c>
      <c r="H98" s="199">
        <v>235.4</v>
      </c>
      <c r="I98" s="199">
        <v>3</v>
      </c>
      <c r="J98" s="158">
        <v>2.6</v>
      </c>
      <c r="K98" s="1043" t="s">
        <v>204</v>
      </c>
      <c r="L98" s="173">
        <v>50</v>
      </c>
      <c r="M98" s="173">
        <v>50</v>
      </c>
      <c r="N98" s="818" t="s">
        <v>261</v>
      </c>
      <c r="O98" s="994" t="s">
        <v>278</v>
      </c>
      <c r="P98" s="994" t="s">
        <v>262</v>
      </c>
    </row>
    <row r="99" spans="1:19" s="1" customFormat="1" ht="16.5" customHeight="1" x14ac:dyDescent="0.25">
      <c r="A99" s="835"/>
      <c r="B99" s="941"/>
      <c r="C99" s="917"/>
      <c r="D99" s="987"/>
      <c r="E99" s="1019"/>
      <c r="F99" s="1094"/>
      <c r="G99" s="572" t="s">
        <v>197</v>
      </c>
      <c r="H99" s="88">
        <v>1334</v>
      </c>
      <c r="I99" s="88">
        <v>18.3</v>
      </c>
      <c r="J99" s="245">
        <v>14.5</v>
      </c>
      <c r="K99" s="1044"/>
      <c r="L99" s="211"/>
      <c r="M99" s="211"/>
      <c r="N99" s="807"/>
      <c r="O99" s="995"/>
      <c r="P99" s="995"/>
    </row>
    <row r="100" spans="1:19" s="1" customFormat="1" ht="22.5" customHeight="1" x14ac:dyDescent="0.25">
      <c r="A100" s="835"/>
      <c r="B100" s="941"/>
      <c r="C100" s="917"/>
      <c r="D100" s="987"/>
      <c r="E100" s="1019"/>
      <c r="F100" s="1094"/>
      <c r="G100" s="574"/>
      <c r="H100" s="88"/>
      <c r="I100" s="88"/>
      <c r="J100" s="149"/>
      <c r="K100" s="48"/>
      <c r="L100" s="211"/>
      <c r="M100" s="211"/>
      <c r="N100" s="807"/>
      <c r="O100" s="995"/>
      <c r="P100" s="995"/>
    </row>
    <row r="101" spans="1:19" s="1" customFormat="1" ht="18" customHeight="1" thickBot="1" x14ac:dyDescent="0.3">
      <c r="A101" s="835"/>
      <c r="B101" s="942"/>
      <c r="C101" s="943"/>
      <c r="D101" s="841"/>
      <c r="E101" s="1020"/>
      <c r="F101" s="913"/>
      <c r="G101" s="248" t="s">
        <v>28</v>
      </c>
      <c r="H101" s="89">
        <f>SUM(H98:H100)</f>
        <v>1569.4</v>
      </c>
      <c r="I101" s="89">
        <f>SUM(I98:I100)</f>
        <v>21.3</v>
      </c>
      <c r="J101" s="150">
        <f t="shared" ref="J101" si="6">SUM(J98:J100)</f>
        <v>17.100000000000001</v>
      </c>
      <c r="K101" s="197"/>
      <c r="L101" s="210"/>
      <c r="M101" s="210"/>
      <c r="N101" s="808"/>
      <c r="O101" s="996"/>
      <c r="P101" s="996"/>
    </row>
    <row r="102" spans="1:19" s="1" customFormat="1" ht="13.5" thickBot="1" x14ac:dyDescent="0.3">
      <c r="A102" s="294" t="s">
        <v>15</v>
      </c>
      <c r="B102" s="315" t="s">
        <v>39</v>
      </c>
      <c r="C102" s="1095" t="s">
        <v>46</v>
      </c>
      <c r="D102" s="908"/>
      <c r="E102" s="908"/>
      <c r="F102" s="908"/>
      <c r="G102" s="1096"/>
      <c r="H102" s="97">
        <f>H101+H97+H94</f>
        <v>3598</v>
      </c>
      <c r="I102" s="97">
        <f>I101+I97+I94</f>
        <v>1107.8</v>
      </c>
      <c r="J102" s="97">
        <f>J101+J97+J94</f>
        <v>211.29999999999998</v>
      </c>
      <c r="K102" s="1097"/>
      <c r="L102" s="1097"/>
      <c r="M102" s="1097"/>
      <c r="N102" s="1097"/>
      <c r="O102" s="1097"/>
      <c r="P102" s="1098"/>
    </row>
    <row r="103" spans="1:19" s="1" customFormat="1" ht="12.75" customHeight="1" thickBot="1" x14ac:dyDescent="0.3">
      <c r="A103" s="38" t="s">
        <v>15</v>
      </c>
      <c r="B103" s="1099" t="s">
        <v>79</v>
      </c>
      <c r="C103" s="1100"/>
      <c r="D103" s="1100"/>
      <c r="E103" s="1100"/>
      <c r="F103" s="1100"/>
      <c r="G103" s="1100"/>
      <c r="H103" s="98">
        <f>H88+H46+H33+H102</f>
        <v>10619.5</v>
      </c>
      <c r="I103" s="98">
        <f t="shared" ref="I103:J103" si="7">I88+I46+I33+I102</f>
        <v>8368.0999999999985</v>
      </c>
      <c r="J103" s="98">
        <f t="shared" si="7"/>
        <v>6638.4000000000005</v>
      </c>
      <c r="K103" s="1101"/>
      <c r="L103" s="1101"/>
      <c r="M103" s="1101"/>
      <c r="N103" s="1101"/>
      <c r="O103" s="1101"/>
      <c r="P103" s="1102"/>
    </row>
    <row r="104" spans="1:19" s="1" customFormat="1" ht="13.5" thickBot="1" x14ac:dyDescent="0.3">
      <c r="A104" s="78" t="s">
        <v>20</v>
      </c>
      <c r="B104" s="1072" t="s">
        <v>80</v>
      </c>
      <c r="C104" s="1073"/>
      <c r="D104" s="1073"/>
      <c r="E104" s="1073"/>
      <c r="F104" s="1073"/>
      <c r="G104" s="1073"/>
      <c r="H104" s="99">
        <f t="shared" ref="H104:J104" si="8">H103</f>
        <v>10619.5</v>
      </c>
      <c r="I104" s="99">
        <f t="shared" ref="I104" si="9">I103</f>
        <v>8368.0999999999985</v>
      </c>
      <c r="J104" s="99">
        <f t="shared" si="8"/>
        <v>6638.4000000000005</v>
      </c>
      <c r="K104" s="1074"/>
      <c r="L104" s="1074"/>
      <c r="M104" s="1074"/>
      <c r="N104" s="1074"/>
      <c r="O104" s="1074"/>
      <c r="P104" s="1075"/>
    </row>
    <row r="105" spans="1:19" s="348" customFormat="1" ht="17.25" customHeight="1" x14ac:dyDescent="0.25">
      <c r="A105" s="925" t="s">
        <v>279</v>
      </c>
      <c r="B105" s="925"/>
      <c r="C105" s="925"/>
      <c r="D105" s="925"/>
      <c r="E105" s="925"/>
      <c r="F105" s="925"/>
      <c r="G105" s="925"/>
      <c r="H105" s="925"/>
      <c r="I105" s="925"/>
      <c r="J105" s="925"/>
      <c r="K105" s="925"/>
      <c r="L105" s="925"/>
      <c r="M105" s="925"/>
      <c r="N105" s="925"/>
      <c r="O105" s="925"/>
      <c r="P105" s="925"/>
      <c r="Q105" s="356"/>
      <c r="R105" s="356"/>
      <c r="S105" s="356"/>
    </row>
    <row r="106" spans="1:19" s="348" customFormat="1" ht="17.25" customHeight="1" x14ac:dyDescent="0.25">
      <c r="A106" s="925" t="s">
        <v>280</v>
      </c>
      <c r="B106" s="925"/>
      <c r="C106" s="925"/>
      <c r="D106" s="925"/>
      <c r="E106" s="925"/>
      <c r="F106" s="925"/>
      <c r="G106" s="925"/>
      <c r="H106" s="925"/>
      <c r="I106" s="925"/>
      <c r="J106" s="925"/>
      <c r="K106" s="925"/>
      <c r="L106" s="925"/>
      <c r="M106" s="925"/>
      <c r="N106" s="925"/>
      <c r="O106" s="925"/>
      <c r="P106" s="925"/>
      <c r="Q106" s="356"/>
      <c r="R106" s="356"/>
      <c r="S106" s="356"/>
    </row>
    <row r="107" spans="1:19" s="79" customFormat="1" ht="16.5" customHeight="1" x14ac:dyDescent="0.25">
      <c r="A107" s="1076"/>
      <c r="B107" s="1076"/>
      <c r="C107" s="1076"/>
      <c r="D107" s="1076"/>
      <c r="E107" s="1076"/>
      <c r="F107" s="1076"/>
      <c r="G107" s="1076"/>
      <c r="H107" s="1076"/>
      <c r="I107" s="1076"/>
      <c r="J107" s="1076"/>
      <c r="K107" s="1076"/>
      <c r="L107" s="1076"/>
      <c r="M107" s="1076"/>
      <c r="N107" s="1076"/>
      <c r="O107" s="1076"/>
      <c r="P107" s="1076"/>
    </row>
    <row r="108" spans="1:19" s="79" customFormat="1" ht="16.5" customHeight="1" thickBot="1" x14ac:dyDescent="0.3">
      <c r="A108" s="1077" t="s">
        <v>81</v>
      </c>
      <c r="B108" s="1077"/>
      <c r="C108" s="1077"/>
      <c r="D108" s="1077"/>
      <c r="E108" s="1077"/>
      <c r="F108" s="1077"/>
      <c r="G108" s="1077"/>
      <c r="H108" s="80"/>
      <c r="I108" s="80"/>
      <c r="J108" s="80"/>
      <c r="K108" s="12"/>
      <c r="L108" s="12"/>
      <c r="M108" s="12"/>
      <c r="N108" s="12"/>
      <c r="O108" s="12"/>
      <c r="P108" s="12"/>
    </row>
    <row r="109" spans="1:19" s="79" customFormat="1" ht="16.5" customHeight="1" x14ac:dyDescent="0.25">
      <c r="A109" s="926" t="s">
        <v>82</v>
      </c>
      <c r="B109" s="927"/>
      <c r="C109" s="927"/>
      <c r="D109" s="927"/>
      <c r="E109" s="927"/>
      <c r="F109" s="927"/>
      <c r="G109" s="928"/>
      <c r="H109" s="932" t="s">
        <v>215</v>
      </c>
      <c r="I109" s="934" t="s">
        <v>216</v>
      </c>
      <c r="J109" s="934" t="s">
        <v>217</v>
      </c>
      <c r="K109" s="12"/>
      <c r="L109" s="12"/>
      <c r="M109" s="12"/>
      <c r="N109" s="12"/>
      <c r="O109" s="12"/>
      <c r="P109" s="12"/>
    </row>
    <row r="110" spans="1:19" s="1" customFormat="1" ht="63" customHeight="1" thickBot="1" x14ac:dyDescent="0.3">
      <c r="A110" s="929"/>
      <c r="B110" s="930"/>
      <c r="C110" s="930"/>
      <c r="D110" s="930"/>
      <c r="E110" s="930"/>
      <c r="F110" s="930"/>
      <c r="G110" s="931"/>
      <c r="H110" s="933"/>
      <c r="I110" s="935"/>
      <c r="J110" s="935"/>
      <c r="K110" s="2"/>
      <c r="L110" s="2"/>
      <c r="M110" s="2"/>
      <c r="N110" s="2"/>
      <c r="O110" s="2"/>
      <c r="P110" s="2"/>
    </row>
    <row r="111" spans="1:19" s="1" customFormat="1" ht="12.75" x14ac:dyDescent="0.25">
      <c r="A111" s="1063" t="s">
        <v>83</v>
      </c>
      <c r="B111" s="1064"/>
      <c r="C111" s="1064"/>
      <c r="D111" s="1064"/>
      <c r="E111" s="1064"/>
      <c r="F111" s="1064"/>
      <c r="G111" s="1065"/>
      <c r="H111" s="375">
        <f>H112+H122+H123+H121</f>
        <v>8543.9</v>
      </c>
      <c r="I111" s="375">
        <f>I112+I122+I123+I121</f>
        <v>6989.3999999999987</v>
      </c>
      <c r="J111" s="225">
        <f t="shared" ref="J111" si="10">J112+J122+J123+J121</f>
        <v>6616.4</v>
      </c>
      <c r="K111" s="81"/>
      <c r="L111" s="2"/>
      <c r="M111" s="2"/>
      <c r="N111" s="2"/>
      <c r="O111" s="2"/>
      <c r="P111" s="2"/>
    </row>
    <row r="112" spans="1:19" s="1" customFormat="1" ht="12.75" customHeight="1" x14ac:dyDescent="0.25">
      <c r="A112" s="1066" t="s">
        <v>84</v>
      </c>
      <c r="B112" s="1067"/>
      <c r="C112" s="1067"/>
      <c r="D112" s="1067"/>
      <c r="E112" s="1067"/>
      <c r="F112" s="1067"/>
      <c r="G112" s="1068"/>
      <c r="H112" s="320">
        <f>SUM(H113:H120)</f>
        <v>7162.2</v>
      </c>
      <c r="I112" s="584">
        <f>SUM(I113:I120)</f>
        <v>5380.9</v>
      </c>
      <c r="J112" s="122">
        <f>SUM(J113:J120)</f>
        <v>5087.7</v>
      </c>
      <c r="K112" s="81"/>
      <c r="L112" s="2"/>
      <c r="M112" s="2"/>
      <c r="N112" s="2"/>
      <c r="O112" s="2"/>
      <c r="P112" s="2"/>
    </row>
    <row r="113" spans="1:16" s="1" customFormat="1" ht="12.75" x14ac:dyDescent="0.25">
      <c r="A113" s="1069" t="s">
        <v>85</v>
      </c>
      <c r="B113" s="1070"/>
      <c r="C113" s="1070"/>
      <c r="D113" s="1070"/>
      <c r="E113" s="1070"/>
      <c r="F113" s="1070"/>
      <c r="G113" s="1071"/>
      <c r="H113" s="318">
        <f>SUMIF(G15:G104,"SB",H15:H104)</f>
        <v>632.4</v>
      </c>
      <c r="I113" s="585">
        <f>SUMIF(G15:G104,"SB",I15:I104)</f>
        <v>126.79999999999998</v>
      </c>
      <c r="J113" s="123">
        <f>SUMIF(G15:G104,"SB",J15:J104)</f>
        <v>4.8000000000000007</v>
      </c>
      <c r="K113" s="81"/>
      <c r="L113" s="2"/>
      <c r="M113" s="2"/>
      <c r="N113" s="2"/>
      <c r="O113" s="2"/>
      <c r="P113" s="2"/>
    </row>
    <row r="114" spans="1:16" s="1" customFormat="1" ht="25.5" customHeight="1" x14ac:dyDescent="0.25">
      <c r="A114" s="1057" t="s">
        <v>86</v>
      </c>
      <c r="B114" s="1058"/>
      <c r="C114" s="1058"/>
      <c r="D114" s="1058"/>
      <c r="E114" s="1058"/>
      <c r="F114" s="1058"/>
      <c r="G114" s="1059"/>
      <c r="H114" s="317">
        <f>SUMIF(G15:G104,"SB(AA)",H15:H104)</f>
        <v>436.4</v>
      </c>
      <c r="I114" s="587">
        <f>SUMIF(G15:G104,"SB(AA)",I15:I104)</f>
        <v>436.4</v>
      </c>
      <c r="J114" s="124">
        <f>SUMIF(G15:G104,"SB(AA)",J15:J104)</f>
        <v>308.5</v>
      </c>
      <c r="K114" s="81"/>
      <c r="L114" s="2"/>
      <c r="M114" s="2"/>
      <c r="N114" s="2"/>
      <c r="O114" s="2"/>
      <c r="P114" s="2"/>
    </row>
    <row r="115" spans="1:16" s="1" customFormat="1" ht="12.75" x14ac:dyDescent="0.25">
      <c r="A115" s="1057" t="s">
        <v>87</v>
      </c>
      <c r="B115" s="1058"/>
      <c r="C115" s="1058"/>
      <c r="D115" s="1058"/>
      <c r="E115" s="1058"/>
      <c r="F115" s="1058"/>
      <c r="G115" s="1059"/>
      <c r="H115" s="318">
        <f>SUMIF(G15:G104,"SB(VR)",H15:H104)</f>
        <v>4700</v>
      </c>
      <c r="I115" s="585">
        <f>SUMIF(G15:G104,"SB(VR)",I15:I104)</f>
        <v>4700</v>
      </c>
      <c r="J115" s="123">
        <f>SUMIF(G15:G104,"SB(VR)",J15:J104)</f>
        <v>4700</v>
      </c>
      <c r="K115" s="81"/>
      <c r="L115" s="2"/>
      <c r="M115" s="2"/>
      <c r="N115" s="2"/>
      <c r="O115" s="2"/>
      <c r="P115" s="2"/>
    </row>
    <row r="116" spans="1:16" s="1" customFormat="1" ht="12.75" x14ac:dyDescent="0.25">
      <c r="A116" s="1057" t="s">
        <v>88</v>
      </c>
      <c r="B116" s="1058"/>
      <c r="C116" s="1058"/>
      <c r="D116" s="1058"/>
      <c r="E116" s="1058"/>
      <c r="F116" s="1058"/>
      <c r="G116" s="1059"/>
      <c r="H116" s="318">
        <f>SUMIF(G15:G104,"SB(P)",H15:H104)</f>
        <v>0</v>
      </c>
      <c r="I116" s="585">
        <f>SUMIF(G15:G104,"SB(P)",I15:I104)</f>
        <v>0</v>
      </c>
      <c r="J116" s="123">
        <f>SUMIF(G15:G104,"SB(P)",J15:J104)</f>
        <v>0</v>
      </c>
      <c r="K116" s="81"/>
      <c r="L116" s="2"/>
      <c r="M116" s="2"/>
      <c r="N116" s="2"/>
      <c r="O116" s="2"/>
      <c r="P116" s="2"/>
    </row>
    <row r="117" spans="1:16" s="1" customFormat="1" ht="12.75" x14ac:dyDescent="0.25">
      <c r="A117" s="1057" t="s">
        <v>89</v>
      </c>
      <c r="B117" s="1058"/>
      <c r="C117" s="1058"/>
      <c r="D117" s="1058"/>
      <c r="E117" s="1058"/>
      <c r="F117" s="1058"/>
      <c r="G117" s="1059"/>
      <c r="H117" s="318">
        <f>SUMIF(G15:G104,"SB(VB)",H15:H104)</f>
        <v>50</v>
      </c>
      <c r="I117" s="585">
        <f>SUMIF(G15:G104,"SB(VB)",I15:I104)</f>
        <v>60</v>
      </c>
      <c r="J117" s="123">
        <f>SUMIF(G15:G104,"SB(VB)",J15:J104)</f>
        <v>59.9</v>
      </c>
      <c r="K117" s="570"/>
      <c r="L117" s="2"/>
      <c r="M117" s="2"/>
      <c r="N117" s="2"/>
      <c r="O117" s="2"/>
      <c r="P117" s="2"/>
    </row>
    <row r="118" spans="1:16" s="1" customFormat="1" ht="12.75" x14ac:dyDescent="0.25">
      <c r="A118" s="1057" t="s">
        <v>90</v>
      </c>
      <c r="B118" s="1058"/>
      <c r="C118" s="1058"/>
      <c r="D118" s="1058"/>
      <c r="E118" s="1058"/>
      <c r="F118" s="1058"/>
      <c r="G118" s="1059"/>
      <c r="H118" s="318">
        <f>SUMIF(G15:G104,"SB(KPP)",H15:H104)</f>
        <v>0</v>
      </c>
      <c r="I118" s="585">
        <f>SUMIF(G15:G104,"SB(KPP)",I15:I104)</f>
        <v>0</v>
      </c>
      <c r="J118" s="123">
        <f>SUMIF(G17:G104,"SB(KPP)",J17:J104)</f>
        <v>0</v>
      </c>
      <c r="K118" s="81"/>
      <c r="L118" s="2"/>
      <c r="M118" s="2"/>
      <c r="N118" s="2"/>
      <c r="O118" s="2"/>
      <c r="P118" s="2"/>
    </row>
    <row r="119" spans="1:16" s="1" customFormat="1" ht="27.75" customHeight="1" x14ac:dyDescent="0.25">
      <c r="A119" s="1057" t="s">
        <v>199</v>
      </c>
      <c r="B119" s="1058"/>
      <c r="C119" s="1058"/>
      <c r="D119" s="1058"/>
      <c r="E119" s="1058"/>
      <c r="F119" s="1058"/>
      <c r="G119" s="1059"/>
      <c r="H119" s="318">
        <f>SUMIF(G15:G107,"SB(ESA)",H15:H107)</f>
        <v>9.4</v>
      </c>
      <c r="I119" s="585">
        <f>SUMIF(G15:G104,"SB(ESA)",I15:I104)</f>
        <v>9.4</v>
      </c>
      <c r="J119" s="123">
        <f>SUMIF(G18:G104,"SB(ESA)",J18:J104)</f>
        <v>0</v>
      </c>
      <c r="K119" s="81"/>
      <c r="L119" s="2"/>
      <c r="M119" s="2"/>
      <c r="N119" s="2"/>
      <c r="O119" s="2"/>
      <c r="P119" s="2"/>
    </row>
    <row r="120" spans="1:16" s="1" customFormat="1" ht="24" customHeight="1" x14ac:dyDescent="0.25">
      <c r="A120" s="1054" t="s">
        <v>198</v>
      </c>
      <c r="B120" s="1055"/>
      <c r="C120" s="1055"/>
      <c r="D120" s="1055"/>
      <c r="E120" s="1055"/>
      <c r="F120" s="1055"/>
      <c r="G120" s="1056"/>
      <c r="H120" s="318">
        <f>SUMIF(G12:G104,"SB(ES)",H12:H104)</f>
        <v>1334</v>
      </c>
      <c r="I120" s="585">
        <f>SUMIF(G17:G104,"SB(ES)",I17:I104)</f>
        <v>48.3</v>
      </c>
      <c r="J120" s="123">
        <f>SUMIF(G19:G108,"SB(ES)",J19:J108)</f>
        <v>14.5</v>
      </c>
      <c r="K120" s="81"/>
      <c r="L120" s="2"/>
      <c r="M120" s="2"/>
      <c r="N120" s="2"/>
      <c r="O120" s="2"/>
      <c r="P120" s="2"/>
    </row>
    <row r="121" spans="1:16" s="429" customFormat="1" ht="15.75" customHeight="1" x14ac:dyDescent="0.25">
      <c r="A121" s="920" t="s">
        <v>192</v>
      </c>
      <c r="B121" s="921"/>
      <c r="C121" s="921"/>
      <c r="D121" s="921"/>
      <c r="E121" s="921"/>
      <c r="F121" s="921"/>
      <c r="G121" s="922"/>
      <c r="H121" s="430">
        <f>SUMIF(G14:G103,"SB(L)",H14:H103)</f>
        <v>886.4</v>
      </c>
      <c r="I121" s="588">
        <f>SUMIF(G14:G103,"SB(L)",I14:I103)</f>
        <v>886.4</v>
      </c>
      <c r="J121" s="125">
        <f>SUMIF(G15:G103,"SB(L)",J15:J103)</f>
        <v>885.5</v>
      </c>
      <c r="K121" s="81"/>
      <c r="L121" s="2"/>
      <c r="M121" s="2"/>
      <c r="N121" s="2"/>
      <c r="O121" s="2"/>
      <c r="P121" s="2"/>
    </row>
    <row r="122" spans="1:16" s="1" customFormat="1" ht="25.5" customHeight="1" x14ac:dyDescent="0.25">
      <c r="A122" s="920" t="s">
        <v>91</v>
      </c>
      <c r="B122" s="921"/>
      <c r="C122" s="921"/>
      <c r="D122" s="921"/>
      <c r="E122" s="921"/>
      <c r="F122" s="921"/>
      <c r="G122" s="922"/>
      <c r="H122" s="319">
        <f>SUMIF(G15:G104,"SB(AAL)",H15:H104)</f>
        <v>65</v>
      </c>
      <c r="I122" s="588">
        <f>SUMIF(G15:G104,"SB(AAL)",I15:I104)</f>
        <v>118.9</v>
      </c>
      <c r="J122" s="125">
        <f>SUMIF(G17:G104,"SB(AAL)",J17:J104)</f>
        <v>40</v>
      </c>
      <c r="K122" s="81"/>
      <c r="L122" s="2"/>
      <c r="M122" s="2"/>
      <c r="N122" s="2"/>
      <c r="O122" s="2"/>
      <c r="P122" s="2"/>
    </row>
    <row r="123" spans="1:16" s="1" customFormat="1" ht="13.5" customHeight="1" x14ac:dyDescent="0.25">
      <c r="A123" s="920" t="s">
        <v>92</v>
      </c>
      <c r="B123" s="921"/>
      <c r="C123" s="921"/>
      <c r="D123" s="921"/>
      <c r="E123" s="921"/>
      <c r="F123" s="921"/>
      <c r="G123" s="922"/>
      <c r="H123" s="481">
        <f>SUMIF(G15:G104,"SB(VRL)",H15:H104)</f>
        <v>430.3</v>
      </c>
      <c r="I123" s="588">
        <f>SUMIF(G15:G104,"SB(VRL)",I15:I104)</f>
        <v>603.20000000000005</v>
      </c>
      <c r="J123" s="125">
        <f>SUMIF(G14:G104,"SB(VRL)",J14:J104)</f>
        <v>603.20000000000005</v>
      </c>
      <c r="K123" s="81"/>
      <c r="L123" s="2"/>
      <c r="M123" s="2"/>
      <c r="N123" s="2"/>
      <c r="O123" s="2"/>
      <c r="P123" s="2"/>
    </row>
    <row r="124" spans="1:16" s="1" customFormat="1" ht="12.75" x14ac:dyDescent="0.25">
      <c r="A124" s="1051" t="s">
        <v>93</v>
      </c>
      <c r="B124" s="1052"/>
      <c r="C124" s="1052"/>
      <c r="D124" s="1052"/>
      <c r="E124" s="1052"/>
      <c r="F124" s="1052"/>
      <c r="G124" s="1053"/>
      <c r="H124" s="375">
        <f>SUM(H125:H127)</f>
        <v>2075.6</v>
      </c>
      <c r="I124" s="375">
        <f>SUM(I125:I127)</f>
        <v>1378.7</v>
      </c>
      <c r="J124" s="225">
        <f t="shared" ref="J124" si="11">SUM(J125:J127)</f>
        <v>22</v>
      </c>
      <c r="K124" s="81"/>
      <c r="L124" s="2"/>
      <c r="M124" s="2"/>
      <c r="N124" s="2"/>
      <c r="O124" s="2"/>
      <c r="P124" s="2"/>
    </row>
    <row r="125" spans="1:16" s="477" customFormat="1" ht="16.5" customHeight="1" x14ac:dyDescent="0.25">
      <c r="A125" s="1060" t="s">
        <v>94</v>
      </c>
      <c r="B125" s="1061"/>
      <c r="C125" s="1061"/>
      <c r="D125" s="1061"/>
      <c r="E125" s="1061"/>
      <c r="F125" s="1061"/>
      <c r="G125" s="1062"/>
      <c r="H125" s="480">
        <f>SUMIF(G24:G101,"ES",H24:H101)</f>
        <v>2055.6</v>
      </c>
      <c r="I125" s="587">
        <f>SUMIF(G24:G101,"ES",I24:I101)</f>
        <v>1358.7</v>
      </c>
      <c r="J125" s="124">
        <f>SUMIF(G24:G101,"ES",J24:J101)</f>
        <v>0</v>
      </c>
      <c r="K125" s="81"/>
      <c r="L125" s="2"/>
      <c r="M125" s="2"/>
      <c r="N125" s="2"/>
      <c r="O125" s="2"/>
      <c r="P125" s="2"/>
    </row>
    <row r="126" spans="1:16" s="1" customFormat="1" ht="12.75" x14ac:dyDescent="0.25">
      <c r="A126" s="1045" t="s">
        <v>95</v>
      </c>
      <c r="B126" s="1046"/>
      <c r="C126" s="1046"/>
      <c r="D126" s="1046"/>
      <c r="E126" s="1046"/>
      <c r="F126" s="1046"/>
      <c r="G126" s="1047"/>
      <c r="H126" s="478">
        <f>SUMIF(G15:G104,"LRVB",H15:H104)</f>
        <v>0</v>
      </c>
      <c r="I126" s="585">
        <f>SUMIF(G15:G104,"LRVB",I15:I104)</f>
        <v>0</v>
      </c>
      <c r="J126" s="123">
        <f>SUMIF(G17:G104,"LRVB",J17:J104)</f>
        <v>0</v>
      </c>
      <c r="K126" s="81"/>
      <c r="L126" s="2"/>
      <c r="M126" s="2"/>
      <c r="N126" s="2"/>
      <c r="O126" s="2"/>
      <c r="P126" s="2"/>
    </row>
    <row r="127" spans="1:16" s="1" customFormat="1" ht="12.75" x14ac:dyDescent="0.25">
      <c r="A127" s="1045" t="s">
        <v>96</v>
      </c>
      <c r="B127" s="1046"/>
      <c r="C127" s="1046"/>
      <c r="D127" s="1046"/>
      <c r="E127" s="1046"/>
      <c r="F127" s="1046"/>
      <c r="G127" s="1047"/>
      <c r="H127" s="478">
        <f>SUMIF(G15:G104,"Kt",H15:H104)</f>
        <v>20</v>
      </c>
      <c r="I127" s="585">
        <f>SUMIF(G15:G104,"Kt",I15:I104)</f>
        <v>20</v>
      </c>
      <c r="J127" s="123">
        <f>SUMIF(G15:G104,"Kt",J15:J104)</f>
        <v>22</v>
      </c>
      <c r="K127" s="81"/>
      <c r="L127" s="2"/>
      <c r="M127" s="2"/>
      <c r="N127" s="2"/>
      <c r="O127" s="2"/>
      <c r="P127" s="2"/>
    </row>
    <row r="128" spans="1:16" s="1" customFormat="1" ht="13.5" thickBot="1" x14ac:dyDescent="0.3">
      <c r="A128" s="1048" t="s">
        <v>97</v>
      </c>
      <c r="B128" s="1049"/>
      <c r="C128" s="1049"/>
      <c r="D128" s="1049"/>
      <c r="E128" s="1049"/>
      <c r="F128" s="1049"/>
      <c r="G128" s="1050"/>
      <c r="H128" s="479">
        <f>H124+H111</f>
        <v>10619.5</v>
      </c>
      <c r="I128" s="586">
        <f>I124+I111</f>
        <v>8368.0999999999985</v>
      </c>
      <c r="J128" s="101">
        <f>SUM(J111,J124)</f>
        <v>6638.4</v>
      </c>
      <c r="K128" s="13"/>
      <c r="M128" s="582"/>
      <c r="O128" s="582"/>
    </row>
    <row r="129" spans="1:16" s="1" customFormat="1" ht="12.75" x14ac:dyDescent="0.25">
      <c r="A129" s="2"/>
      <c r="B129" s="2"/>
      <c r="C129" s="2"/>
      <c r="D129" s="2"/>
      <c r="E129" s="2"/>
      <c r="F129" s="3"/>
      <c r="G129" s="4"/>
      <c r="H129" s="109"/>
      <c r="I129" s="109"/>
      <c r="J129" s="109"/>
      <c r="K129" s="2"/>
      <c r="L129" s="2"/>
      <c r="M129" s="2"/>
      <c r="N129" s="2"/>
      <c r="O129" s="2"/>
      <c r="P129" s="2"/>
    </row>
    <row r="131" spans="1:16" x14ac:dyDescent="0.25">
      <c r="H131" s="226"/>
      <c r="I131" s="226"/>
      <c r="J131" s="226"/>
    </row>
    <row r="132" spans="1:16" x14ac:dyDescent="0.25">
      <c r="J132" s="226"/>
    </row>
  </sheetData>
  <mergeCells count="182">
    <mergeCell ref="P42:P45"/>
    <mergeCell ref="O38:O39"/>
    <mergeCell ref="D51:D52"/>
    <mergeCell ref="O55:O56"/>
    <mergeCell ref="P63:P64"/>
    <mergeCell ref="P85:P87"/>
    <mergeCell ref="P70:P72"/>
    <mergeCell ref="P73:P75"/>
    <mergeCell ref="O78:O79"/>
    <mergeCell ref="O81:O83"/>
    <mergeCell ref="D70:D72"/>
    <mergeCell ref="E70:E72"/>
    <mergeCell ref="E49:E50"/>
    <mergeCell ref="D55:D58"/>
    <mergeCell ref="E55:E58"/>
    <mergeCell ref="K42:K44"/>
    <mergeCell ref="C46:G46"/>
    <mergeCell ref="K46:P46"/>
    <mergeCell ref="C47:P47"/>
    <mergeCell ref="K55:K56"/>
    <mergeCell ref="F42:F45"/>
    <mergeCell ref="E38:E40"/>
    <mergeCell ref="F65:F68"/>
    <mergeCell ref="O17:O18"/>
    <mergeCell ref="O28:O29"/>
    <mergeCell ref="O23:O24"/>
    <mergeCell ref="D15:D16"/>
    <mergeCell ref="D21:D22"/>
    <mergeCell ref="P30:P31"/>
    <mergeCell ref="O36:O37"/>
    <mergeCell ref="K63:K64"/>
    <mergeCell ref="A114:G114"/>
    <mergeCell ref="F98:F101"/>
    <mergeCell ref="P98:P101"/>
    <mergeCell ref="C102:G102"/>
    <mergeCell ref="K102:P102"/>
    <mergeCell ref="B103:G103"/>
    <mergeCell ref="K103:P103"/>
    <mergeCell ref="A98:A101"/>
    <mergeCell ref="B98:B101"/>
    <mergeCell ref="D73:D76"/>
    <mergeCell ref="E75:E76"/>
    <mergeCell ref="F75:F76"/>
    <mergeCell ref="K75:K76"/>
    <mergeCell ref="K67:K68"/>
    <mergeCell ref="K70:K72"/>
    <mergeCell ref="E67:E68"/>
    <mergeCell ref="C98:C101"/>
    <mergeCell ref="K98:K99"/>
    <mergeCell ref="A127:G127"/>
    <mergeCell ref="A128:G128"/>
    <mergeCell ref="A124:G124"/>
    <mergeCell ref="A126:G126"/>
    <mergeCell ref="A120:G120"/>
    <mergeCell ref="A122:G122"/>
    <mergeCell ref="A123:G123"/>
    <mergeCell ref="A117:G117"/>
    <mergeCell ref="A118:G118"/>
    <mergeCell ref="A119:G119"/>
    <mergeCell ref="A125:G125"/>
    <mergeCell ref="A115:G115"/>
    <mergeCell ref="A116:G116"/>
    <mergeCell ref="A111:G111"/>
    <mergeCell ref="A112:G112"/>
    <mergeCell ref="A113:G113"/>
    <mergeCell ref="B104:G104"/>
    <mergeCell ref="K104:P104"/>
    <mergeCell ref="A107:P107"/>
    <mergeCell ref="A108:G108"/>
    <mergeCell ref="K90:K91"/>
    <mergeCell ref="D95:D97"/>
    <mergeCell ref="K95:K96"/>
    <mergeCell ref="K86:K87"/>
    <mergeCell ref="K78:K79"/>
    <mergeCell ref="C88:G88"/>
    <mergeCell ref="K88:P88"/>
    <mergeCell ref="C89:P89"/>
    <mergeCell ref="O90:O93"/>
    <mergeCell ref="A90:A94"/>
    <mergeCell ref="B90:B94"/>
    <mergeCell ref="C90:C94"/>
    <mergeCell ref="D90:D94"/>
    <mergeCell ref="E90:E94"/>
    <mergeCell ref="O98:O101"/>
    <mergeCell ref="P95:P97"/>
    <mergeCell ref="F81:F84"/>
    <mergeCell ref="F86:F87"/>
    <mergeCell ref="E85:E87"/>
    <mergeCell ref="E78:E82"/>
    <mergeCell ref="F78:F80"/>
    <mergeCell ref="A81:A84"/>
    <mergeCell ref="B81:B84"/>
    <mergeCell ref="C81:C84"/>
    <mergeCell ref="D85:D87"/>
    <mergeCell ref="D81:D84"/>
    <mergeCell ref="A78:A80"/>
    <mergeCell ref="B78:B80"/>
    <mergeCell ref="C78:C80"/>
    <mergeCell ref="D78:D80"/>
    <mergeCell ref="D98:D101"/>
    <mergeCell ref="E98:E101"/>
    <mergeCell ref="F90:F94"/>
    <mergeCell ref="A35:A37"/>
    <mergeCell ref="B35:B37"/>
    <mergeCell ref="C35:C37"/>
    <mergeCell ref="D36:D37"/>
    <mergeCell ref="E36:E37"/>
    <mergeCell ref="A65:A68"/>
    <mergeCell ref="B65:B68"/>
    <mergeCell ref="C65:C68"/>
    <mergeCell ref="D65:D68"/>
    <mergeCell ref="E65:E66"/>
    <mergeCell ref="D59:D61"/>
    <mergeCell ref="D62:D64"/>
    <mergeCell ref="E63:E64"/>
    <mergeCell ref="E60:E61"/>
    <mergeCell ref="C33:G33"/>
    <mergeCell ref="C34:P34"/>
    <mergeCell ref="F28:F29"/>
    <mergeCell ref="K28:K29"/>
    <mergeCell ref="A30:A32"/>
    <mergeCell ref="B30:B32"/>
    <mergeCell ref="C30:C32"/>
    <mergeCell ref="D30:D31"/>
    <mergeCell ref="A121:G121"/>
    <mergeCell ref="M60:M61"/>
    <mergeCell ref="A105:P105"/>
    <mergeCell ref="A106:P106"/>
    <mergeCell ref="A109:G110"/>
    <mergeCell ref="H109:H110"/>
    <mergeCell ref="I109:I110"/>
    <mergeCell ref="J109:J110"/>
    <mergeCell ref="K60:K61"/>
    <mergeCell ref="L60:L61"/>
    <mergeCell ref="N60:N61"/>
    <mergeCell ref="A42:A45"/>
    <mergeCell ref="B42:B45"/>
    <mergeCell ref="C42:C45"/>
    <mergeCell ref="D42:D45"/>
    <mergeCell ref="E42:E45"/>
    <mergeCell ref="A1:P1"/>
    <mergeCell ref="A2:P2"/>
    <mergeCell ref="A4:A6"/>
    <mergeCell ref="B4:B6"/>
    <mergeCell ref="C4:C6"/>
    <mergeCell ref="D4:D6"/>
    <mergeCell ref="A7:P7"/>
    <mergeCell ref="A8:P8"/>
    <mergeCell ref="C14:P14"/>
    <mergeCell ref="K3:P3"/>
    <mergeCell ref="O4:O6"/>
    <mergeCell ref="P4:P6"/>
    <mergeCell ref="H12:J12"/>
    <mergeCell ref="H13:J13"/>
    <mergeCell ref="K5:K6"/>
    <mergeCell ref="E4:E6"/>
    <mergeCell ref="F4:F6"/>
    <mergeCell ref="G4:G6"/>
    <mergeCell ref="A28:A29"/>
    <mergeCell ref="B28:B29"/>
    <mergeCell ref="C28:C29"/>
    <mergeCell ref="D28:D29"/>
    <mergeCell ref="E28:E29"/>
    <mergeCell ref="H4:J4"/>
    <mergeCell ref="K4:N4"/>
    <mergeCell ref="H5:H6"/>
    <mergeCell ref="I5:I6"/>
    <mergeCell ref="J5:J6"/>
    <mergeCell ref="L5:L6"/>
    <mergeCell ref="M5:M6"/>
    <mergeCell ref="N5:N6"/>
    <mergeCell ref="B9:G9"/>
    <mergeCell ref="H9:J9"/>
    <mergeCell ref="H10:J10"/>
    <mergeCell ref="B11:G11"/>
    <mergeCell ref="H11:J11"/>
    <mergeCell ref="A23:A25"/>
    <mergeCell ref="B23:B25"/>
    <mergeCell ref="C23:C25"/>
    <mergeCell ref="D23:D24"/>
    <mergeCell ref="D17:D18"/>
    <mergeCell ref="K17:K18"/>
  </mergeCells>
  <printOptions horizontalCentered="1"/>
  <pageMargins left="7.874015748031496E-2" right="7.874015748031496E-2" top="0.59055118110236227" bottom="0" header="0.31496062992125984" footer="0.31496062992125984"/>
  <pageSetup paperSize="9" scale="74" orientation="landscape" r:id="rId1"/>
  <rowBreaks count="4" manualBreakCount="4">
    <brk id="50" max="15" man="1"/>
    <brk id="66" max="15" man="1"/>
    <brk id="84" max="15" man="1"/>
    <brk id="107" max="15"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26"/>
  <sheetViews>
    <sheetView view="pageBreakPreview" topLeftCell="A88" zoomScaleNormal="100" zoomScaleSheetLayoutView="100" workbookViewId="0">
      <selection activeCell="R81" sqref="R81:S81"/>
    </sheetView>
  </sheetViews>
  <sheetFormatPr defaultColWidth="9.140625" defaultRowHeight="15" x14ac:dyDescent="0.25"/>
  <cols>
    <col min="1" max="1" width="2.85546875" style="104" customWidth="1"/>
    <col min="2" max="2" width="3.140625" style="104" customWidth="1"/>
    <col min="3" max="3" width="2.85546875" style="104" customWidth="1"/>
    <col min="4" max="4" width="3.140625" style="104" customWidth="1"/>
    <col min="5" max="5" width="32.85546875" style="104" customWidth="1"/>
    <col min="6" max="6" width="3.5703125" style="104" customWidth="1"/>
    <col min="7" max="7" width="4.85546875" style="104" customWidth="1"/>
    <col min="8" max="8" width="4.140625" style="104" customWidth="1"/>
    <col min="9" max="9" width="13.140625" style="104" customWidth="1"/>
    <col min="10" max="10" width="8.5703125" style="104" customWidth="1"/>
    <col min="11" max="11" width="9.5703125" style="104" customWidth="1"/>
    <col min="12" max="12" width="30" style="104" customWidth="1"/>
    <col min="13" max="13" width="5.42578125" style="104" customWidth="1"/>
    <col min="14" max="15" width="9.140625" style="104"/>
    <col min="16" max="16" width="22.28515625" style="104" customWidth="1"/>
    <col min="17" max="16384" width="9.140625" style="104"/>
  </cols>
  <sheetData>
    <row r="1" spans="1:15" s="37" customFormat="1" ht="19.5" customHeight="1" x14ac:dyDescent="0.25">
      <c r="A1" s="371"/>
      <c r="B1" s="371"/>
      <c r="C1" s="371"/>
      <c r="D1" s="371"/>
      <c r="E1" s="371"/>
      <c r="F1" s="372"/>
      <c r="G1" s="414"/>
      <c r="H1" s="373"/>
      <c r="I1" s="373"/>
      <c r="J1" s="374"/>
      <c r="K1" s="1298" t="s">
        <v>188</v>
      </c>
      <c r="L1" s="1299"/>
      <c r="M1" s="1299"/>
    </row>
    <row r="2" spans="1:15" s="37" customFormat="1" ht="23.25" customHeight="1" x14ac:dyDescent="0.25">
      <c r="A2" s="371"/>
      <c r="B2" s="371"/>
      <c r="C2" s="371"/>
      <c r="D2" s="371"/>
      <c r="E2" s="371"/>
      <c r="F2" s="372"/>
      <c r="G2" s="414"/>
      <c r="H2" s="373"/>
      <c r="I2" s="373"/>
      <c r="J2" s="374"/>
      <c r="K2" s="1299"/>
      <c r="L2" s="1299"/>
      <c r="M2" s="1299"/>
    </row>
    <row r="3" spans="1:15" ht="12" customHeight="1" x14ac:dyDescent="0.25">
      <c r="L3" s="1300"/>
      <c r="M3" s="1301"/>
    </row>
    <row r="4" spans="1:15" ht="14.25" customHeight="1" x14ac:dyDescent="0.25">
      <c r="L4" s="383"/>
      <c r="M4" s="415"/>
    </row>
    <row r="5" spans="1:15" s="371" customFormat="1" ht="16.5" customHeight="1" x14ac:dyDescent="0.25">
      <c r="A5" s="416"/>
      <c r="B5" s="416"/>
      <c r="C5" s="416"/>
      <c r="D5" s="416"/>
      <c r="E5" s="1302" t="s">
        <v>189</v>
      </c>
      <c r="F5" s="1302"/>
      <c r="G5" s="1302"/>
      <c r="H5" s="1302"/>
      <c r="I5" s="1302"/>
      <c r="J5" s="1302"/>
      <c r="K5" s="1302"/>
      <c r="L5" s="1302"/>
      <c r="M5" s="416"/>
    </row>
    <row r="6" spans="1:15" s="37" customFormat="1" ht="15.75" customHeight="1" x14ac:dyDescent="0.25">
      <c r="A6" s="417"/>
      <c r="B6" s="417"/>
      <c r="C6" s="417"/>
      <c r="D6" s="417"/>
      <c r="E6" s="1303" t="s">
        <v>0</v>
      </c>
      <c r="F6" s="1304"/>
      <c r="G6" s="1304"/>
      <c r="H6" s="1304"/>
      <c r="I6" s="1304"/>
      <c r="J6" s="1304"/>
      <c r="K6" s="1304"/>
      <c r="L6" s="1304"/>
      <c r="M6" s="417"/>
    </row>
    <row r="7" spans="1:15" s="37" customFormat="1" ht="16.5" customHeight="1" x14ac:dyDescent="0.25">
      <c r="A7" s="418"/>
      <c r="B7" s="418"/>
      <c r="C7" s="418"/>
      <c r="D7" s="418"/>
      <c r="E7" s="1302" t="s">
        <v>1</v>
      </c>
      <c r="F7" s="1304"/>
      <c r="G7" s="1304"/>
      <c r="H7" s="1304"/>
      <c r="I7" s="1304"/>
      <c r="J7" s="1304"/>
      <c r="K7" s="1304"/>
      <c r="L7" s="1304"/>
      <c r="M7" s="418"/>
      <c r="N7" s="419"/>
      <c r="O7" s="419"/>
    </row>
    <row r="8" spans="1:15" s="37" customFormat="1" ht="15" customHeight="1" thickBot="1" x14ac:dyDescent="0.3">
      <c r="A8" s="371"/>
      <c r="B8" s="371"/>
      <c r="C8" s="371"/>
      <c r="D8" s="371"/>
      <c r="E8" s="371"/>
      <c r="F8" s="371"/>
      <c r="G8" s="371"/>
      <c r="H8" s="373"/>
      <c r="I8" s="373"/>
      <c r="J8" s="374"/>
      <c r="K8" s="371"/>
      <c r="L8" s="420"/>
      <c r="M8" s="420" t="s">
        <v>99</v>
      </c>
    </row>
    <row r="9" spans="1:15" s="37" customFormat="1" ht="51" customHeight="1" x14ac:dyDescent="0.25">
      <c r="A9" s="1323" t="s">
        <v>2</v>
      </c>
      <c r="B9" s="1312" t="s">
        <v>3</v>
      </c>
      <c r="C9" s="1312" t="s">
        <v>4</v>
      </c>
      <c r="D9" s="1312" t="s">
        <v>5</v>
      </c>
      <c r="E9" s="1326" t="s">
        <v>6</v>
      </c>
      <c r="F9" s="1312" t="s">
        <v>7</v>
      </c>
      <c r="G9" s="1312" t="s">
        <v>107</v>
      </c>
      <c r="H9" s="1317" t="s">
        <v>8</v>
      </c>
      <c r="I9" s="1320" t="s">
        <v>9</v>
      </c>
      <c r="J9" s="905" t="s">
        <v>10</v>
      </c>
      <c r="K9" s="1305" t="s">
        <v>190</v>
      </c>
      <c r="L9" s="1308" t="s">
        <v>11</v>
      </c>
      <c r="M9" s="1309"/>
    </row>
    <row r="10" spans="1:15" s="37" customFormat="1" ht="21.75" customHeight="1" x14ac:dyDescent="0.25">
      <c r="A10" s="1324"/>
      <c r="B10" s="1313"/>
      <c r="C10" s="1313"/>
      <c r="D10" s="1313"/>
      <c r="E10" s="1327"/>
      <c r="F10" s="1313"/>
      <c r="G10" s="1315"/>
      <c r="H10" s="1318"/>
      <c r="I10" s="1321"/>
      <c r="J10" s="906"/>
      <c r="K10" s="1306"/>
      <c r="L10" s="1310" t="s">
        <v>6</v>
      </c>
      <c r="M10" s="421" t="s">
        <v>12</v>
      </c>
    </row>
    <row r="11" spans="1:15" s="37" customFormat="1" ht="45" customHeight="1" thickBot="1" x14ac:dyDescent="0.3">
      <c r="A11" s="1325"/>
      <c r="B11" s="1314"/>
      <c r="C11" s="1314"/>
      <c r="D11" s="1314"/>
      <c r="E11" s="1328"/>
      <c r="F11" s="1314"/>
      <c r="G11" s="1316"/>
      <c r="H11" s="1319"/>
      <c r="I11" s="1322"/>
      <c r="J11" s="907"/>
      <c r="K11" s="1307"/>
      <c r="L11" s="1311"/>
      <c r="M11" s="422" t="s">
        <v>135</v>
      </c>
    </row>
    <row r="12" spans="1:15" s="5" customFormat="1" ht="12.75" x14ac:dyDescent="0.2">
      <c r="A12" s="878" t="s">
        <v>13</v>
      </c>
      <c r="B12" s="879"/>
      <c r="C12" s="879"/>
      <c r="D12" s="879"/>
      <c r="E12" s="879"/>
      <c r="F12" s="879"/>
      <c r="G12" s="879"/>
      <c r="H12" s="879"/>
      <c r="I12" s="879"/>
      <c r="J12" s="879"/>
      <c r="K12" s="879"/>
      <c r="L12" s="879"/>
      <c r="M12" s="880"/>
    </row>
    <row r="13" spans="1:15" s="5" customFormat="1" ht="12.75" x14ac:dyDescent="0.2">
      <c r="A13" s="881" t="s">
        <v>14</v>
      </c>
      <c r="B13" s="882"/>
      <c r="C13" s="882"/>
      <c r="D13" s="882"/>
      <c r="E13" s="882"/>
      <c r="F13" s="882"/>
      <c r="G13" s="882"/>
      <c r="H13" s="882"/>
      <c r="I13" s="882"/>
      <c r="J13" s="882"/>
      <c r="K13" s="882"/>
      <c r="L13" s="882"/>
      <c r="M13" s="884"/>
    </row>
    <row r="14" spans="1:15" s="380" customFormat="1" ht="15" customHeight="1" x14ac:dyDescent="0.25">
      <c r="A14" s="6" t="s">
        <v>15</v>
      </c>
      <c r="B14" s="1329" t="s">
        <v>16</v>
      </c>
      <c r="C14" s="1330"/>
      <c r="D14" s="1330"/>
      <c r="E14" s="1330"/>
      <c r="F14" s="1330"/>
      <c r="G14" s="1330"/>
      <c r="H14" s="1330"/>
      <c r="I14" s="1330"/>
      <c r="J14" s="1330"/>
      <c r="K14" s="1330"/>
      <c r="L14" s="1330"/>
      <c r="M14" s="1331"/>
    </row>
    <row r="15" spans="1:15" s="380" customFormat="1" ht="12.75" x14ac:dyDescent="0.25">
      <c r="A15" s="7" t="s">
        <v>15</v>
      </c>
      <c r="B15" s="8" t="s">
        <v>15</v>
      </c>
      <c r="C15" s="885" t="s">
        <v>17</v>
      </c>
      <c r="D15" s="886"/>
      <c r="E15" s="886"/>
      <c r="F15" s="886"/>
      <c r="G15" s="886"/>
      <c r="H15" s="886"/>
      <c r="I15" s="886"/>
      <c r="J15" s="886"/>
      <c r="K15" s="886"/>
      <c r="L15" s="886"/>
      <c r="M15" s="888"/>
    </row>
    <row r="16" spans="1:15" s="380" customFormat="1" ht="29.25" customHeight="1" x14ac:dyDescent="0.2">
      <c r="A16" s="444" t="s">
        <v>15</v>
      </c>
      <c r="B16" s="445" t="s">
        <v>15</v>
      </c>
      <c r="C16" s="446" t="s">
        <v>15</v>
      </c>
      <c r="D16" s="446"/>
      <c r="E16" s="447" t="s">
        <v>18</v>
      </c>
      <c r="F16" s="1288" t="s">
        <v>19</v>
      </c>
      <c r="G16" s="511"/>
      <c r="H16" s="1290" t="s">
        <v>21</v>
      </c>
      <c r="I16" s="448"/>
      <c r="J16" s="449"/>
      <c r="K16" s="450"/>
      <c r="L16" s="451"/>
      <c r="M16" s="458"/>
    </row>
    <row r="17" spans="1:19" s="380" customFormat="1" ht="15.75" customHeight="1" x14ac:dyDescent="0.25">
      <c r="A17" s="9"/>
      <c r="B17" s="10"/>
      <c r="C17" s="11"/>
      <c r="D17" s="11"/>
      <c r="E17" s="863" t="s">
        <v>22</v>
      </c>
      <c r="F17" s="1289"/>
      <c r="G17" s="1281" t="s">
        <v>108</v>
      </c>
      <c r="H17" s="1094"/>
      <c r="I17" s="1155" t="s">
        <v>23</v>
      </c>
      <c r="J17" s="432" t="s">
        <v>24</v>
      </c>
      <c r="K17" s="186">
        <v>4594.7</v>
      </c>
      <c r="L17" s="865" t="s">
        <v>141</v>
      </c>
      <c r="M17" s="459">
        <v>67</v>
      </c>
    </row>
    <row r="18" spans="1:19" s="380" customFormat="1" ht="15.75" customHeight="1" x14ac:dyDescent="0.25">
      <c r="A18" s="9"/>
      <c r="B18" s="10"/>
      <c r="C18" s="11"/>
      <c r="D18" s="11"/>
      <c r="E18" s="864"/>
      <c r="F18" s="1289"/>
      <c r="G18" s="1282"/>
      <c r="H18" s="1094"/>
      <c r="I18" s="1199"/>
      <c r="J18" s="110" t="s">
        <v>25</v>
      </c>
      <c r="K18" s="198">
        <v>430.3</v>
      </c>
      <c r="L18" s="866"/>
      <c r="M18" s="460"/>
    </row>
    <row r="19" spans="1:19" s="380" customFormat="1" ht="19.5" customHeight="1" x14ac:dyDescent="0.25">
      <c r="A19" s="9"/>
      <c r="B19" s="10"/>
      <c r="C19" s="11"/>
      <c r="D19" s="293"/>
      <c r="E19" s="987" t="s">
        <v>26</v>
      </c>
      <c r="F19" s="1289"/>
      <c r="G19" s="1281" t="s">
        <v>109</v>
      </c>
      <c r="H19" s="1094"/>
      <c r="I19" s="1203" t="s">
        <v>27</v>
      </c>
      <c r="J19" s="110" t="s">
        <v>24</v>
      </c>
      <c r="K19" s="230">
        <v>72</v>
      </c>
      <c r="L19" s="865" t="s">
        <v>141</v>
      </c>
      <c r="M19" s="461" t="s">
        <v>150</v>
      </c>
      <c r="N19" s="433"/>
    </row>
    <row r="20" spans="1:19" s="380" customFormat="1" ht="18" customHeight="1" x14ac:dyDescent="0.25">
      <c r="A20" s="9"/>
      <c r="B20" s="10"/>
      <c r="C20" s="11"/>
      <c r="D20" s="293"/>
      <c r="E20" s="1017"/>
      <c r="F20" s="1289"/>
      <c r="G20" s="1282"/>
      <c r="H20" s="1094"/>
      <c r="I20" s="1204"/>
      <c r="J20" s="118" t="s">
        <v>28</v>
      </c>
      <c r="K20" s="148">
        <f>SUM(K17:K19)</f>
        <v>5097</v>
      </c>
      <c r="L20" s="866"/>
      <c r="M20" s="462"/>
    </row>
    <row r="21" spans="1:19" s="435" customFormat="1" ht="39" customHeight="1" x14ac:dyDescent="0.25">
      <c r="A21" s="9"/>
      <c r="B21" s="10"/>
      <c r="C21" s="11"/>
      <c r="D21" s="11"/>
      <c r="E21" s="1151" t="s">
        <v>195</v>
      </c>
      <c r="F21" s="496"/>
      <c r="G21" s="1153"/>
      <c r="H21" s="504"/>
      <c r="I21" s="1155" t="s">
        <v>23</v>
      </c>
      <c r="J21" s="50"/>
      <c r="K21" s="187"/>
      <c r="L21" s="1157" t="s">
        <v>196</v>
      </c>
      <c r="M21" s="482">
        <v>1</v>
      </c>
    </row>
    <row r="22" spans="1:19" s="435" customFormat="1" ht="15.75" customHeight="1" thickBot="1" x14ac:dyDescent="0.3">
      <c r="A22" s="14"/>
      <c r="B22" s="15"/>
      <c r="C22" s="292"/>
      <c r="D22" s="292"/>
      <c r="E22" s="1152"/>
      <c r="F22" s="497"/>
      <c r="G22" s="1154"/>
      <c r="H22" s="506"/>
      <c r="I22" s="1156"/>
      <c r="J22" s="464"/>
      <c r="K22" s="463"/>
      <c r="L22" s="1158"/>
      <c r="M22" s="483"/>
    </row>
    <row r="23" spans="1:19" s="380" customFormat="1" ht="37.5" customHeight="1" x14ac:dyDescent="0.25">
      <c r="A23" s="9" t="s">
        <v>15</v>
      </c>
      <c r="B23" s="10" t="s">
        <v>15</v>
      </c>
      <c r="C23" s="293" t="s">
        <v>29</v>
      </c>
      <c r="D23" s="11"/>
      <c r="E23" s="452" t="s">
        <v>30</v>
      </c>
      <c r="F23" s="453" t="s">
        <v>19</v>
      </c>
      <c r="G23" s="453"/>
      <c r="H23" s="454" t="s">
        <v>21</v>
      </c>
      <c r="I23" s="455"/>
      <c r="J23" s="456" t="s">
        <v>31</v>
      </c>
      <c r="K23" s="93"/>
      <c r="L23" s="457"/>
      <c r="M23" s="525"/>
    </row>
    <row r="24" spans="1:19" s="380" customFormat="1" ht="26.25" customHeight="1" x14ac:dyDescent="0.25">
      <c r="A24" s="835"/>
      <c r="B24" s="859"/>
      <c r="C24" s="860"/>
      <c r="D24" s="487"/>
      <c r="E24" s="1279" t="s">
        <v>32</v>
      </c>
      <c r="F24" s="1280"/>
      <c r="G24" s="1281" t="s">
        <v>110</v>
      </c>
      <c r="H24" s="1283"/>
      <c r="I24" s="1284" t="s">
        <v>33</v>
      </c>
      <c r="J24" s="112" t="s">
        <v>31</v>
      </c>
      <c r="K24" s="144">
        <v>40</v>
      </c>
      <c r="L24" s="19" t="s">
        <v>151</v>
      </c>
      <c r="M24" s="526" t="s">
        <v>152</v>
      </c>
      <c r="N24" s="382"/>
      <c r="O24" s="382"/>
      <c r="P24" s="382"/>
      <c r="Q24" s="382"/>
      <c r="R24" s="382"/>
      <c r="S24" s="382"/>
    </row>
    <row r="25" spans="1:19" s="380" customFormat="1" ht="18.75" customHeight="1" x14ac:dyDescent="0.25">
      <c r="A25" s="835"/>
      <c r="B25" s="859"/>
      <c r="C25" s="860"/>
      <c r="D25" s="487"/>
      <c r="E25" s="862"/>
      <c r="F25" s="1280"/>
      <c r="G25" s="1282"/>
      <c r="H25" s="1283"/>
      <c r="I25" s="1285"/>
      <c r="J25" s="113" t="s">
        <v>72</v>
      </c>
      <c r="K25" s="145"/>
      <c r="L25" s="20" t="s">
        <v>34</v>
      </c>
      <c r="M25" s="209">
        <v>200</v>
      </c>
      <c r="N25" s="382"/>
      <c r="O25" s="382"/>
      <c r="P25" s="382"/>
      <c r="Q25" s="382"/>
      <c r="R25" s="382"/>
      <c r="S25" s="382"/>
    </row>
    <row r="26" spans="1:19" s="380" customFormat="1" ht="30.75" customHeight="1" x14ac:dyDescent="0.25">
      <c r="A26" s="835"/>
      <c r="B26" s="859"/>
      <c r="C26" s="860"/>
      <c r="D26" s="487"/>
      <c r="E26" s="357" t="s">
        <v>35</v>
      </c>
      <c r="F26" s="1280"/>
      <c r="G26" s="360" t="s">
        <v>111</v>
      </c>
      <c r="H26" s="1283"/>
      <c r="I26" s="1286"/>
      <c r="J26" s="358" t="s">
        <v>31</v>
      </c>
      <c r="K26" s="142">
        <v>16.5</v>
      </c>
      <c r="L26" s="509" t="s">
        <v>106</v>
      </c>
      <c r="M26" s="527">
        <v>70</v>
      </c>
    </row>
    <row r="27" spans="1:19" s="380" customFormat="1" ht="27" customHeight="1" x14ac:dyDescent="0.25">
      <c r="A27" s="485"/>
      <c r="B27" s="502"/>
      <c r="C27" s="504"/>
      <c r="D27" s="487"/>
      <c r="E27" s="1287" t="s">
        <v>174</v>
      </c>
      <c r="F27" s="496"/>
      <c r="G27" s="519"/>
      <c r="H27" s="504"/>
      <c r="I27" s="1258" t="s">
        <v>23</v>
      </c>
      <c r="J27" s="114" t="s">
        <v>31</v>
      </c>
      <c r="K27" s="92">
        <v>8</v>
      </c>
      <c r="L27" s="246" t="s">
        <v>173</v>
      </c>
      <c r="M27" s="528" t="s">
        <v>130</v>
      </c>
    </row>
    <row r="28" spans="1:19" s="380" customFormat="1" ht="21" customHeight="1" thickBot="1" x14ac:dyDescent="0.3">
      <c r="A28" s="21"/>
      <c r="B28" s="505"/>
      <c r="C28" s="506"/>
      <c r="D28" s="22"/>
      <c r="E28" s="1278"/>
      <c r="F28" s="497"/>
      <c r="G28" s="514"/>
      <c r="H28" s="506"/>
      <c r="I28" s="1259"/>
      <c r="J28" s="115" t="s">
        <v>28</v>
      </c>
      <c r="K28" s="150">
        <f>SUM(K23:K27)</f>
        <v>64.5</v>
      </c>
      <c r="L28" s="84"/>
      <c r="M28" s="529"/>
    </row>
    <row r="29" spans="1:19" s="380" customFormat="1" ht="18.75" customHeight="1" x14ac:dyDescent="0.25">
      <c r="A29" s="834" t="s">
        <v>15</v>
      </c>
      <c r="B29" s="836" t="s">
        <v>15</v>
      </c>
      <c r="C29" s="838" t="s">
        <v>37</v>
      </c>
      <c r="D29" s="23"/>
      <c r="E29" s="840" t="s">
        <v>38</v>
      </c>
      <c r="F29" s="842" t="s">
        <v>19</v>
      </c>
      <c r="G29" s="1272" t="s">
        <v>112</v>
      </c>
      <c r="H29" s="912" t="s">
        <v>21</v>
      </c>
      <c r="I29" s="1257" t="s">
        <v>23</v>
      </c>
      <c r="J29" s="116" t="s">
        <v>24</v>
      </c>
      <c r="K29" s="157">
        <v>33.299999999999997</v>
      </c>
      <c r="L29" s="914" t="s">
        <v>100</v>
      </c>
      <c r="M29" s="530">
        <v>100</v>
      </c>
    </row>
    <row r="30" spans="1:19" s="380" customFormat="1" ht="15" customHeight="1" thickBot="1" x14ac:dyDescent="0.3">
      <c r="A30" s="835"/>
      <c r="B30" s="837"/>
      <c r="C30" s="839"/>
      <c r="D30" s="22"/>
      <c r="E30" s="841"/>
      <c r="F30" s="843"/>
      <c r="G30" s="1273"/>
      <c r="H30" s="913"/>
      <c r="I30" s="1259"/>
      <c r="J30" s="111" t="s">
        <v>28</v>
      </c>
      <c r="K30" s="150">
        <f>SUM(K29:K29)</f>
        <v>33.299999999999997</v>
      </c>
      <c r="L30" s="915"/>
      <c r="M30" s="411"/>
    </row>
    <row r="31" spans="1:19" s="380" customFormat="1" ht="20.25" customHeight="1" x14ac:dyDescent="0.25">
      <c r="A31" s="834" t="s">
        <v>15</v>
      </c>
      <c r="B31" s="836" t="s">
        <v>15</v>
      </c>
      <c r="C31" s="916" t="s">
        <v>39</v>
      </c>
      <c r="D31" s="23"/>
      <c r="E31" s="1276" t="s">
        <v>147</v>
      </c>
      <c r="F31" s="59" t="s">
        <v>40</v>
      </c>
      <c r="G31" s="1192" t="s">
        <v>113</v>
      </c>
      <c r="H31" s="912">
        <v>5</v>
      </c>
      <c r="I31" s="1257" t="s">
        <v>45</v>
      </c>
      <c r="J31" s="117" t="s">
        <v>43</v>
      </c>
      <c r="K31" s="229">
        <v>13.5</v>
      </c>
      <c r="L31" s="384" t="s">
        <v>144</v>
      </c>
      <c r="M31" s="408">
        <v>1</v>
      </c>
    </row>
    <row r="32" spans="1:19" s="380" customFormat="1" ht="21.75" customHeight="1" x14ac:dyDescent="0.25">
      <c r="A32" s="835"/>
      <c r="B32" s="859"/>
      <c r="C32" s="917"/>
      <c r="D32" s="487"/>
      <c r="E32" s="1277"/>
      <c r="F32" s="1274" t="s">
        <v>41</v>
      </c>
      <c r="G32" s="1256"/>
      <c r="H32" s="1094"/>
      <c r="I32" s="1258"/>
      <c r="J32" s="50"/>
      <c r="K32" s="87"/>
      <c r="L32" s="488"/>
      <c r="M32" s="240"/>
    </row>
    <row r="33" spans="1:18" s="380" customFormat="1" ht="22.5" customHeight="1" thickBot="1" x14ac:dyDescent="0.3">
      <c r="A33" s="835"/>
      <c r="B33" s="859"/>
      <c r="C33" s="917"/>
      <c r="D33" s="487"/>
      <c r="E33" s="1278"/>
      <c r="F33" s="1275"/>
      <c r="G33" s="1268"/>
      <c r="H33" s="1269"/>
      <c r="I33" s="1270"/>
      <c r="J33" s="118" t="s">
        <v>28</v>
      </c>
      <c r="K33" s="232">
        <f>SUM(K31:K32)</f>
        <v>13.5</v>
      </c>
      <c r="L33" s="342"/>
      <c r="M33" s="529"/>
    </row>
    <row r="34" spans="1:18" s="380" customFormat="1" ht="13.5" thickBot="1" x14ac:dyDescent="0.3">
      <c r="A34" s="25" t="s">
        <v>15</v>
      </c>
      <c r="B34" s="26" t="s">
        <v>15</v>
      </c>
      <c r="C34" s="908" t="s">
        <v>46</v>
      </c>
      <c r="D34" s="908"/>
      <c r="E34" s="908"/>
      <c r="F34" s="908"/>
      <c r="G34" s="908"/>
      <c r="H34" s="908"/>
      <c r="I34" s="908"/>
      <c r="J34" s="908"/>
      <c r="K34" s="134">
        <f>K33+K30+K28+K20</f>
        <v>5208.3</v>
      </c>
      <c r="L34" s="490"/>
      <c r="M34" s="531"/>
    </row>
    <row r="35" spans="1:18" s="380" customFormat="1" ht="14.25" customHeight="1" thickBot="1" x14ac:dyDescent="0.3">
      <c r="A35" s="25" t="s">
        <v>15</v>
      </c>
      <c r="B35" s="26" t="s">
        <v>29</v>
      </c>
      <c r="C35" s="909" t="s">
        <v>47</v>
      </c>
      <c r="D35" s="910"/>
      <c r="E35" s="910"/>
      <c r="F35" s="910"/>
      <c r="G35" s="910"/>
      <c r="H35" s="910"/>
      <c r="I35" s="910"/>
      <c r="J35" s="910"/>
      <c r="K35" s="910"/>
      <c r="L35" s="910"/>
      <c r="M35" s="911"/>
    </row>
    <row r="36" spans="1:18" s="380" customFormat="1" ht="26.25" customHeight="1" x14ac:dyDescent="0.25">
      <c r="A36" s="950">
        <v>1</v>
      </c>
      <c r="B36" s="836" t="s">
        <v>29</v>
      </c>
      <c r="C36" s="1263" t="s">
        <v>15</v>
      </c>
      <c r="D36" s="291"/>
      <c r="E36" s="27" t="s">
        <v>117</v>
      </c>
      <c r="F36" s="130"/>
      <c r="G36" s="130"/>
      <c r="H36" s="912" t="s">
        <v>21</v>
      </c>
      <c r="I36" s="1265" t="s">
        <v>23</v>
      </c>
      <c r="J36" s="28"/>
      <c r="K36" s="17"/>
      <c r="L36" s="29"/>
      <c r="M36" s="532"/>
    </row>
    <row r="37" spans="1:18" s="380" customFormat="1" ht="41.25" customHeight="1" x14ac:dyDescent="0.25">
      <c r="A37" s="940"/>
      <c r="B37" s="859"/>
      <c r="C37" s="1264"/>
      <c r="D37" s="498" t="s">
        <v>15</v>
      </c>
      <c r="E37" s="951" t="s">
        <v>49</v>
      </c>
      <c r="F37" s="952" t="s">
        <v>48</v>
      </c>
      <c r="G37" s="1200" t="s">
        <v>115</v>
      </c>
      <c r="H37" s="1094"/>
      <c r="I37" s="1266"/>
      <c r="J37" s="264" t="s">
        <v>31</v>
      </c>
      <c r="K37" s="92">
        <v>66.5</v>
      </c>
      <c r="L37" s="85" t="s">
        <v>153</v>
      </c>
      <c r="M37" s="518">
        <v>4</v>
      </c>
    </row>
    <row r="38" spans="1:18" s="380" customFormat="1" ht="65.25" customHeight="1" x14ac:dyDescent="0.25">
      <c r="A38" s="940"/>
      <c r="B38" s="859"/>
      <c r="C38" s="1264"/>
      <c r="D38" s="498"/>
      <c r="E38" s="951"/>
      <c r="F38" s="953"/>
      <c r="G38" s="1201"/>
      <c r="H38" s="1094"/>
      <c r="I38" s="1266"/>
      <c r="J38" s="264"/>
      <c r="K38" s="92"/>
      <c r="L38" s="262" t="s">
        <v>154</v>
      </c>
      <c r="M38" s="533">
        <v>31</v>
      </c>
    </row>
    <row r="39" spans="1:18" s="380" customFormat="1" ht="15" customHeight="1" x14ac:dyDescent="0.25">
      <c r="A39" s="940"/>
      <c r="B39" s="859"/>
      <c r="C39" s="1264"/>
      <c r="D39" s="83"/>
      <c r="E39" s="1216"/>
      <c r="F39" s="1198"/>
      <c r="G39" s="1271"/>
      <c r="H39" s="1094"/>
      <c r="I39" s="1267"/>
      <c r="J39" s="34"/>
      <c r="K39" s="93"/>
      <c r="L39" s="85" t="s">
        <v>50</v>
      </c>
      <c r="M39" s="534">
        <v>1</v>
      </c>
    </row>
    <row r="40" spans="1:18" s="380" customFormat="1" ht="28.5" customHeight="1" x14ac:dyDescent="0.25">
      <c r="A40" s="485"/>
      <c r="B40" s="502"/>
      <c r="C40" s="513"/>
      <c r="D40" s="286" t="s">
        <v>29</v>
      </c>
      <c r="E40" s="108" t="s">
        <v>51</v>
      </c>
      <c r="F40" s="1148" t="s">
        <v>116</v>
      </c>
      <c r="G40" s="1260" t="s">
        <v>114</v>
      </c>
      <c r="H40" s="504"/>
      <c r="I40" s="31"/>
      <c r="J40" s="241" t="s">
        <v>31</v>
      </c>
      <c r="K40" s="146">
        <v>6.7</v>
      </c>
      <c r="L40" s="242" t="s">
        <v>145</v>
      </c>
      <c r="M40" s="403">
        <v>1</v>
      </c>
      <c r="N40" s="381"/>
      <c r="O40" s="381"/>
      <c r="P40" s="381"/>
      <c r="Q40" s="381"/>
      <c r="R40" s="381"/>
    </row>
    <row r="41" spans="1:18" s="380" customFormat="1" ht="29.25" customHeight="1" x14ac:dyDescent="0.25">
      <c r="A41" s="485"/>
      <c r="B41" s="502"/>
      <c r="C41" s="513"/>
      <c r="D41" s="498"/>
      <c r="E41" s="156"/>
      <c r="F41" s="1149"/>
      <c r="G41" s="1193"/>
      <c r="H41" s="504"/>
      <c r="I41" s="31"/>
      <c r="J41" s="50"/>
      <c r="K41" s="88"/>
      <c r="L41" s="272" t="s">
        <v>157</v>
      </c>
      <c r="M41" s="535">
        <v>30</v>
      </c>
      <c r="N41" s="277"/>
      <c r="O41" s="382"/>
      <c r="P41" s="382"/>
      <c r="Q41" s="382"/>
      <c r="R41" s="381"/>
    </row>
    <row r="42" spans="1:18" s="380" customFormat="1" ht="56.25" customHeight="1" x14ac:dyDescent="0.25">
      <c r="A42" s="485"/>
      <c r="B42" s="502"/>
      <c r="C42" s="521"/>
      <c r="D42" s="83"/>
      <c r="E42" s="499"/>
      <c r="F42" s="1198"/>
      <c r="G42" s="1198"/>
      <c r="H42" s="504"/>
      <c r="I42" s="522"/>
      <c r="J42" s="34"/>
      <c r="K42" s="93"/>
      <c r="L42" s="263" t="s">
        <v>146</v>
      </c>
      <c r="M42" s="536">
        <v>5</v>
      </c>
      <c r="N42" s="1261"/>
      <c r="O42" s="1262"/>
      <c r="P42" s="1262"/>
      <c r="Q42" s="1262"/>
    </row>
    <row r="43" spans="1:18" s="380" customFormat="1" ht="54.75" customHeight="1" x14ac:dyDescent="0.25">
      <c r="A43" s="485"/>
      <c r="B43" s="502"/>
      <c r="C43" s="521"/>
      <c r="D43" s="298" t="s">
        <v>37</v>
      </c>
      <c r="E43" s="299" t="s">
        <v>170</v>
      </c>
      <c r="F43" s="300"/>
      <c r="G43" s="301"/>
      <c r="H43" s="504"/>
      <c r="I43" s="522"/>
      <c r="J43" s="302" t="s">
        <v>43</v>
      </c>
      <c r="K43" s="159"/>
      <c r="L43" s="303" t="s">
        <v>165</v>
      </c>
      <c r="M43" s="537"/>
      <c r="N43" s="382"/>
      <c r="O43" s="382"/>
      <c r="P43" s="382"/>
      <c r="Q43" s="382"/>
      <c r="R43" s="382"/>
    </row>
    <row r="44" spans="1:18" s="380" customFormat="1" ht="15.75" customHeight="1" thickBot="1" x14ac:dyDescent="0.3">
      <c r="A44" s="21"/>
      <c r="B44" s="505"/>
      <c r="C44" s="35"/>
      <c r="D44" s="36"/>
      <c r="E44" s="36"/>
      <c r="F44" s="36"/>
      <c r="G44" s="36"/>
      <c r="H44" s="36"/>
      <c r="I44" s="1245" t="s">
        <v>52</v>
      </c>
      <c r="J44" s="1246"/>
      <c r="K44" s="119">
        <f>SUM(K37:K43)</f>
        <v>73.2</v>
      </c>
      <c r="L44" s="105"/>
      <c r="M44" s="397"/>
      <c r="N44" s="37"/>
    </row>
    <row r="45" spans="1:18" s="380" customFormat="1" ht="16.5" customHeight="1" x14ac:dyDescent="0.25">
      <c r="A45" s="940" t="s">
        <v>15</v>
      </c>
      <c r="B45" s="941" t="s">
        <v>29</v>
      </c>
      <c r="C45" s="916" t="s">
        <v>29</v>
      </c>
      <c r="D45" s="23"/>
      <c r="E45" s="840" t="s">
        <v>171</v>
      </c>
      <c r="F45" s="947" t="s">
        <v>116</v>
      </c>
      <c r="G45" s="1192" t="s">
        <v>113</v>
      </c>
      <c r="H45" s="912" t="s">
        <v>21</v>
      </c>
      <c r="I45" s="1257" t="s">
        <v>23</v>
      </c>
      <c r="J45" s="264" t="s">
        <v>43</v>
      </c>
      <c r="K45" s="199">
        <v>1.7</v>
      </c>
      <c r="L45" s="1252" t="s">
        <v>155</v>
      </c>
      <c r="M45" s="516">
        <v>100</v>
      </c>
    </row>
    <row r="46" spans="1:18" s="380" customFormat="1" ht="35.25" customHeight="1" x14ac:dyDescent="0.25">
      <c r="A46" s="940"/>
      <c r="B46" s="941"/>
      <c r="C46" s="917"/>
      <c r="D46" s="487"/>
      <c r="E46" s="987"/>
      <c r="F46" s="948"/>
      <c r="G46" s="1193"/>
      <c r="H46" s="1094"/>
      <c r="I46" s="1258"/>
      <c r="J46" s="264" t="s">
        <v>200</v>
      </c>
      <c r="K46" s="88">
        <v>9.4</v>
      </c>
      <c r="L46" s="1253"/>
      <c r="M46" s="518"/>
      <c r="N46" s="350"/>
      <c r="O46" s="382"/>
      <c r="P46" s="382"/>
      <c r="Q46" s="382"/>
    </row>
    <row r="47" spans="1:18" s="380" customFormat="1" ht="12.75" customHeight="1" x14ac:dyDescent="0.25">
      <c r="A47" s="940"/>
      <c r="B47" s="941"/>
      <c r="C47" s="917"/>
      <c r="D47" s="487"/>
      <c r="E47" s="987"/>
      <c r="F47" s="948"/>
      <c r="G47" s="1256"/>
      <c r="H47" s="1094"/>
      <c r="I47" s="1258"/>
      <c r="J47" s="34"/>
      <c r="K47" s="91"/>
      <c r="L47" s="488"/>
      <c r="M47" s="518"/>
      <c r="N47" s="1254"/>
      <c r="O47" s="1255"/>
      <c r="P47" s="1255"/>
      <c r="Q47" s="1255"/>
    </row>
    <row r="48" spans="1:18" s="380" customFormat="1" ht="18" customHeight="1" thickBot="1" x14ac:dyDescent="0.25">
      <c r="A48" s="940"/>
      <c r="B48" s="942"/>
      <c r="C48" s="943"/>
      <c r="D48" s="22"/>
      <c r="E48" s="841"/>
      <c r="F48" s="949"/>
      <c r="G48" s="1194"/>
      <c r="H48" s="913"/>
      <c r="I48" s="1259"/>
      <c r="J48" s="16" t="s">
        <v>28</v>
      </c>
      <c r="K48" s="89">
        <f>SUM(K45:K47)</f>
        <v>11.1</v>
      </c>
      <c r="L48" s="520"/>
      <c r="M48" s="538"/>
      <c r="N48" s="1254"/>
      <c r="O48" s="1255"/>
      <c r="P48" s="1255"/>
      <c r="Q48" s="1255"/>
    </row>
    <row r="49" spans="1:16" s="380" customFormat="1" ht="15.75" customHeight="1" thickBot="1" x14ac:dyDescent="0.3">
      <c r="A49" s="38" t="s">
        <v>15</v>
      </c>
      <c r="B49" s="26" t="s">
        <v>29</v>
      </c>
      <c r="C49" s="908" t="s">
        <v>46</v>
      </c>
      <c r="D49" s="908"/>
      <c r="E49" s="908"/>
      <c r="F49" s="908"/>
      <c r="G49" s="908"/>
      <c r="H49" s="908"/>
      <c r="I49" s="908"/>
      <c r="J49" s="1145"/>
      <c r="K49" s="134">
        <f>K44+K48</f>
        <v>84.3</v>
      </c>
      <c r="L49" s="1034"/>
      <c r="M49" s="1036"/>
    </row>
    <row r="50" spans="1:16" s="380" customFormat="1" ht="16.5" customHeight="1" thickBot="1" x14ac:dyDescent="0.3">
      <c r="A50" s="25" t="s">
        <v>15</v>
      </c>
      <c r="B50" s="26" t="s">
        <v>37</v>
      </c>
      <c r="C50" s="909" t="s">
        <v>53</v>
      </c>
      <c r="D50" s="910"/>
      <c r="E50" s="910"/>
      <c r="F50" s="910"/>
      <c r="G50" s="910"/>
      <c r="H50" s="910"/>
      <c r="I50" s="910"/>
      <c r="J50" s="910"/>
      <c r="K50" s="910"/>
      <c r="L50" s="910"/>
      <c r="M50" s="911"/>
    </row>
    <row r="51" spans="1:16" s="380" customFormat="1" ht="16.5" customHeight="1" x14ac:dyDescent="0.25">
      <c r="A51" s="484" t="s">
        <v>15</v>
      </c>
      <c r="B51" s="501" t="s">
        <v>37</v>
      </c>
      <c r="C51" s="512" t="s">
        <v>15</v>
      </c>
      <c r="D51" s="503"/>
      <c r="E51" s="288" t="s">
        <v>104</v>
      </c>
      <c r="F51" s="507"/>
      <c r="G51" s="507"/>
      <c r="H51" s="503">
        <v>6</v>
      </c>
      <c r="I51" s="1173" t="s">
        <v>54</v>
      </c>
      <c r="J51" s="40"/>
      <c r="K51" s="147"/>
      <c r="L51" s="41"/>
      <c r="M51" s="539"/>
    </row>
    <row r="52" spans="1:16" s="380" customFormat="1" ht="34.5" customHeight="1" x14ac:dyDescent="0.25">
      <c r="A52" s="485"/>
      <c r="B52" s="502"/>
      <c r="C52" s="513"/>
      <c r="D52" s="39" t="s">
        <v>15</v>
      </c>
      <c r="E52" s="108" t="s">
        <v>55</v>
      </c>
      <c r="F52" s="1137" t="s">
        <v>56</v>
      </c>
      <c r="G52" s="131" t="s">
        <v>118</v>
      </c>
      <c r="H52" s="504"/>
      <c r="I52" s="1243"/>
      <c r="J52" s="32" t="s">
        <v>31</v>
      </c>
      <c r="K52" s="159">
        <v>12</v>
      </c>
      <c r="L52" s="33" t="s">
        <v>142</v>
      </c>
      <c r="M52" s="540">
        <v>17</v>
      </c>
    </row>
    <row r="53" spans="1:16" s="380" customFormat="1" ht="27.75" customHeight="1" x14ac:dyDescent="0.25">
      <c r="A53" s="485"/>
      <c r="B53" s="502"/>
      <c r="C53" s="513"/>
      <c r="D53" s="289" t="s">
        <v>29</v>
      </c>
      <c r="E53" s="510" t="s">
        <v>57</v>
      </c>
      <c r="F53" s="1244"/>
      <c r="G53" s="131" t="s">
        <v>119</v>
      </c>
      <c r="H53" s="504"/>
      <c r="I53" s="106"/>
      <c r="J53" s="212" t="s">
        <v>31</v>
      </c>
      <c r="K53" s="159">
        <v>17.2</v>
      </c>
      <c r="L53" s="33" t="s">
        <v>159</v>
      </c>
      <c r="M53" s="541" t="s">
        <v>58</v>
      </c>
    </row>
    <row r="54" spans="1:16" s="380" customFormat="1" ht="19.5" customHeight="1" x14ac:dyDescent="0.25">
      <c r="A54" s="485"/>
      <c r="B54" s="502"/>
      <c r="C54" s="513"/>
      <c r="D54" s="495" t="s">
        <v>37</v>
      </c>
      <c r="E54" s="1119" t="s">
        <v>203</v>
      </c>
      <c r="F54" s="215"/>
      <c r="G54" s="1193" t="s">
        <v>120</v>
      </c>
      <c r="H54" s="504"/>
      <c r="I54" s="106"/>
      <c r="J54" s="129" t="s">
        <v>31</v>
      </c>
      <c r="K54" s="92">
        <v>50</v>
      </c>
      <c r="L54" s="385" t="s">
        <v>98</v>
      </c>
      <c r="M54" s="542">
        <v>2</v>
      </c>
    </row>
    <row r="55" spans="1:16" s="380" customFormat="1" ht="48" customHeight="1" x14ac:dyDescent="0.25">
      <c r="A55" s="485"/>
      <c r="B55" s="502"/>
      <c r="C55" s="513"/>
      <c r="D55" s="290"/>
      <c r="E55" s="1216"/>
      <c r="F55" s="215"/>
      <c r="G55" s="1198"/>
      <c r="H55" s="504"/>
      <c r="I55" s="106"/>
      <c r="J55" s="43"/>
      <c r="K55" s="93"/>
      <c r="L55" s="218"/>
      <c r="M55" s="525"/>
    </row>
    <row r="56" spans="1:16" s="380" customFormat="1" ht="15.75" customHeight="1" thickBot="1" x14ac:dyDescent="0.3">
      <c r="A56" s="21"/>
      <c r="B56" s="505"/>
      <c r="C56" s="35"/>
      <c r="D56" s="36"/>
      <c r="E56" s="36"/>
      <c r="F56" s="36"/>
      <c r="G56" s="36"/>
      <c r="H56" s="36"/>
      <c r="I56" s="1245" t="s">
        <v>52</v>
      </c>
      <c r="J56" s="1246"/>
      <c r="K56" s="128">
        <f>SUM(K52:K55)</f>
        <v>79.2</v>
      </c>
      <c r="L56" s="105"/>
      <c r="M56" s="397"/>
    </row>
    <row r="57" spans="1:16" s="380" customFormat="1" ht="32.25" customHeight="1" x14ac:dyDescent="0.2">
      <c r="A57" s="484" t="s">
        <v>15</v>
      </c>
      <c r="B57" s="501" t="s">
        <v>37</v>
      </c>
      <c r="C57" s="512" t="s">
        <v>29</v>
      </c>
      <c r="D57" s="44"/>
      <c r="E57" s="45" t="s">
        <v>59</v>
      </c>
      <c r="F57" s="46"/>
      <c r="G57" s="46"/>
      <c r="H57" s="23">
        <v>6</v>
      </c>
      <c r="I57" s="1173" t="s">
        <v>54</v>
      </c>
      <c r="J57" s="47"/>
      <c r="K57" s="157"/>
      <c r="L57" s="219"/>
      <c r="M57" s="208"/>
    </row>
    <row r="58" spans="1:16" s="380" customFormat="1" ht="54.75" customHeight="1" x14ac:dyDescent="0.25">
      <c r="A58" s="485"/>
      <c r="B58" s="502"/>
      <c r="C58" s="513"/>
      <c r="D58" s="39" t="s">
        <v>15</v>
      </c>
      <c r="E58" s="863" t="s">
        <v>60</v>
      </c>
      <c r="F58" s="1140" t="s">
        <v>61</v>
      </c>
      <c r="G58" s="1250" t="s">
        <v>121</v>
      </c>
      <c r="H58" s="504"/>
      <c r="I58" s="1247"/>
      <c r="J58" s="30" t="s">
        <v>31</v>
      </c>
      <c r="K58" s="92">
        <v>88.1</v>
      </c>
      <c r="L58" s="161" t="s">
        <v>168</v>
      </c>
      <c r="M58" s="205">
        <v>160</v>
      </c>
      <c r="N58" s="343"/>
      <c r="O58" s="343"/>
      <c r="P58" s="13"/>
    </row>
    <row r="59" spans="1:16" s="380" customFormat="1" ht="44.25" customHeight="1" x14ac:dyDescent="0.25">
      <c r="A59" s="9"/>
      <c r="B59" s="10"/>
      <c r="C59" s="49"/>
      <c r="D59" s="504"/>
      <c r="E59" s="966"/>
      <c r="F59" s="1141"/>
      <c r="G59" s="1251"/>
      <c r="H59" s="504"/>
      <c r="I59" s="238"/>
      <c r="J59" s="50" t="s">
        <v>31</v>
      </c>
      <c r="K59" s="92">
        <v>7.2</v>
      </c>
      <c r="L59" s="265" t="s">
        <v>162</v>
      </c>
      <c r="M59" s="203">
        <v>162</v>
      </c>
      <c r="N59" s="13"/>
      <c r="O59" s="13"/>
      <c r="P59" s="13"/>
    </row>
    <row r="60" spans="1:16" s="380" customFormat="1" ht="42" customHeight="1" x14ac:dyDescent="0.25">
      <c r="A60" s="9"/>
      <c r="B60" s="10"/>
      <c r="C60" s="49"/>
      <c r="D60" s="504"/>
      <c r="E60" s="1248"/>
      <c r="F60" s="1249"/>
      <c r="G60" s="1249"/>
      <c r="H60" s="504"/>
      <c r="I60" s="238"/>
      <c r="J60" s="50"/>
      <c r="K60" s="92"/>
      <c r="L60" s="265" t="s">
        <v>169</v>
      </c>
      <c r="M60" s="203">
        <v>250</v>
      </c>
      <c r="N60" s="524"/>
      <c r="O60" s="344"/>
      <c r="P60" s="13"/>
    </row>
    <row r="61" spans="1:16" s="380" customFormat="1" ht="25.5" customHeight="1" x14ac:dyDescent="0.25">
      <c r="A61" s="9"/>
      <c r="B61" s="10"/>
      <c r="C61" s="49"/>
      <c r="D61" s="137" t="s">
        <v>29</v>
      </c>
      <c r="E61" s="863" t="s">
        <v>101</v>
      </c>
      <c r="F61" s="296" t="s">
        <v>40</v>
      </c>
      <c r="G61" s="1231" t="s">
        <v>131</v>
      </c>
      <c r="H61" s="39">
        <v>5</v>
      </c>
      <c r="I61" s="1233" t="s">
        <v>148</v>
      </c>
      <c r="J61" s="345" t="s">
        <v>191</v>
      </c>
      <c r="K61" s="146">
        <v>705</v>
      </c>
      <c r="L61" s="346" t="s">
        <v>102</v>
      </c>
      <c r="M61" s="256">
        <v>1</v>
      </c>
    </row>
    <row r="62" spans="1:16" s="380" customFormat="1" ht="51.75" customHeight="1" x14ac:dyDescent="0.25">
      <c r="A62" s="9"/>
      <c r="B62" s="10"/>
      <c r="C62" s="49"/>
      <c r="D62" s="83"/>
      <c r="E62" s="967"/>
      <c r="F62" s="390" t="s">
        <v>61</v>
      </c>
      <c r="G62" s="1232"/>
      <c r="H62" s="508"/>
      <c r="I62" s="1234"/>
      <c r="J62" s="86"/>
      <c r="K62" s="91"/>
      <c r="L62" s="391" t="s">
        <v>167</v>
      </c>
      <c r="M62" s="204">
        <v>60</v>
      </c>
    </row>
    <row r="63" spans="1:16" s="380" customFormat="1" ht="54" customHeight="1" x14ac:dyDescent="0.25">
      <c r="A63" s="9"/>
      <c r="B63" s="10"/>
      <c r="C63" s="49"/>
      <c r="D63" s="492" t="s">
        <v>37</v>
      </c>
      <c r="E63" s="966" t="s">
        <v>133</v>
      </c>
      <c r="F63" s="297" t="s">
        <v>40</v>
      </c>
      <c r="G63" s="1235"/>
      <c r="H63" s="386">
        <v>4</v>
      </c>
      <c r="I63" s="387" t="s">
        <v>76</v>
      </c>
      <c r="J63" s="388" t="s">
        <v>36</v>
      </c>
      <c r="K63" s="389">
        <v>15</v>
      </c>
      <c r="L63" s="370" t="s">
        <v>132</v>
      </c>
      <c r="M63" s="207">
        <v>1</v>
      </c>
    </row>
    <row r="64" spans="1:16" s="380" customFormat="1" ht="18" customHeight="1" x14ac:dyDescent="0.25">
      <c r="A64" s="9"/>
      <c r="B64" s="10"/>
      <c r="C64" s="49"/>
      <c r="D64" s="492"/>
      <c r="E64" s="966"/>
      <c r="F64" s="1237" t="s">
        <v>61</v>
      </c>
      <c r="G64" s="1236"/>
      <c r="H64" s="504">
        <v>6</v>
      </c>
      <c r="I64" s="1240" t="s">
        <v>134</v>
      </c>
      <c r="J64" s="266" t="s">
        <v>43</v>
      </c>
      <c r="K64" s="275"/>
      <c r="L64" s="1227" t="s">
        <v>178</v>
      </c>
      <c r="M64" s="205">
        <v>50</v>
      </c>
    </row>
    <row r="65" spans="1:13" s="380" customFormat="1" ht="17.25" customHeight="1" x14ac:dyDescent="0.25">
      <c r="A65" s="9"/>
      <c r="B65" s="10"/>
      <c r="C65" s="49"/>
      <c r="D65" s="492"/>
      <c r="E65" s="966"/>
      <c r="F65" s="1238"/>
      <c r="G65" s="515"/>
      <c r="H65" s="504"/>
      <c r="I65" s="1241"/>
      <c r="J65" s="202" t="s">
        <v>158</v>
      </c>
      <c r="K65" s="276">
        <v>20</v>
      </c>
      <c r="L65" s="1227"/>
      <c r="M65" s="240"/>
    </row>
    <row r="66" spans="1:13" s="380" customFormat="1" ht="16.5" customHeight="1" x14ac:dyDescent="0.25">
      <c r="A66" s="9"/>
      <c r="B66" s="10"/>
      <c r="C66" s="49"/>
      <c r="D66" s="83"/>
      <c r="E66" s="967"/>
      <c r="F66" s="1239"/>
      <c r="G66" s="102"/>
      <c r="H66" s="508"/>
      <c r="I66" s="1242"/>
      <c r="J66" s="267"/>
      <c r="K66" s="93"/>
      <c r="L66" s="1228"/>
      <c r="M66" s="204"/>
    </row>
    <row r="67" spans="1:13" s="380" customFormat="1" ht="25.5" customHeight="1" x14ac:dyDescent="0.25">
      <c r="A67" s="954"/>
      <c r="B67" s="957"/>
      <c r="C67" s="1210"/>
      <c r="D67" s="1229" t="s">
        <v>39</v>
      </c>
      <c r="E67" s="1014" t="s">
        <v>161</v>
      </c>
      <c r="F67" s="964" t="s">
        <v>40</v>
      </c>
      <c r="G67" s="1200" t="s">
        <v>123</v>
      </c>
      <c r="H67" s="1000">
        <v>5</v>
      </c>
      <c r="I67" s="1155" t="s">
        <v>64</v>
      </c>
      <c r="J67" s="257" t="s">
        <v>43</v>
      </c>
      <c r="K67" s="258">
        <v>16.7</v>
      </c>
      <c r="L67" s="392" t="s">
        <v>180</v>
      </c>
      <c r="M67" s="543" t="s">
        <v>130</v>
      </c>
    </row>
    <row r="68" spans="1:13" s="380" customFormat="1" ht="25.5" customHeight="1" x14ac:dyDescent="0.25">
      <c r="A68" s="955"/>
      <c r="B68" s="958"/>
      <c r="C68" s="1211"/>
      <c r="D68" s="1229"/>
      <c r="E68" s="1014"/>
      <c r="F68" s="965"/>
      <c r="G68" s="1182"/>
      <c r="H68" s="1000"/>
      <c r="I68" s="1221"/>
      <c r="J68" s="235" t="s">
        <v>42</v>
      </c>
      <c r="K68" s="228">
        <v>94.2</v>
      </c>
      <c r="L68" s="237" t="s">
        <v>179</v>
      </c>
      <c r="M68" s="544">
        <v>30</v>
      </c>
    </row>
    <row r="69" spans="1:13" s="380" customFormat="1" ht="42.75" customHeight="1" x14ac:dyDescent="0.25">
      <c r="A69" s="956"/>
      <c r="B69" s="959"/>
      <c r="C69" s="1212"/>
      <c r="D69" s="1229"/>
      <c r="E69" s="1014"/>
      <c r="F69" s="393" t="s">
        <v>69</v>
      </c>
      <c r="G69" s="1230"/>
      <c r="H69" s="1000"/>
      <c r="I69" s="1204"/>
      <c r="J69" s="335"/>
      <c r="K69" s="336"/>
      <c r="L69" s="394" t="s">
        <v>140</v>
      </c>
      <c r="M69" s="545" t="s">
        <v>137</v>
      </c>
    </row>
    <row r="70" spans="1:13" s="431" customFormat="1" ht="65.25" customHeight="1" x14ac:dyDescent="0.25">
      <c r="A70" s="9"/>
      <c r="B70" s="10"/>
      <c r="C70" s="49"/>
      <c r="D70" s="436" t="s">
        <v>20</v>
      </c>
      <c r="E70" s="437" t="s">
        <v>193</v>
      </c>
      <c r="F70" s="296"/>
      <c r="G70" s="438"/>
      <c r="H70" s="439">
        <v>4</v>
      </c>
      <c r="I70" s="440" t="s">
        <v>76</v>
      </c>
      <c r="J70" s="441"/>
      <c r="K70" s="442"/>
      <c r="L70" s="443" t="s">
        <v>194</v>
      </c>
      <c r="M70" s="527">
        <v>1</v>
      </c>
    </row>
    <row r="71" spans="1:13" s="380" customFormat="1" ht="15.75" thickBot="1" x14ac:dyDescent="0.3">
      <c r="A71" s="51"/>
      <c r="B71" s="505"/>
      <c r="C71" s="52"/>
      <c r="D71" s="53"/>
      <c r="E71" s="53"/>
      <c r="F71" s="53"/>
      <c r="G71" s="53"/>
      <c r="H71" s="53"/>
      <c r="I71" s="1205" t="s">
        <v>52</v>
      </c>
      <c r="J71" s="1222"/>
      <c r="K71" s="120">
        <f>SUM(K58:K69)</f>
        <v>946.2</v>
      </c>
      <c r="L71" s="105"/>
      <c r="M71" s="397"/>
    </row>
    <row r="72" spans="1:13" s="380" customFormat="1" ht="15.75" customHeight="1" x14ac:dyDescent="0.25">
      <c r="A72" s="54" t="s">
        <v>15</v>
      </c>
      <c r="B72" s="55" t="s">
        <v>37</v>
      </c>
      <c r="C72" s="56" t="s">
        <v>37</v>
      </c>
      <c r="D72" s="57"/>
      <c r="E72" s="58" t="s">
        <v>62</v>
      </c>
      <c r="F72" s="59" t="s">
        <v>40</v>
      </c>
      <c r="G72" s="59"/>
      <c r="H72" s="60">
        <v>5</v>
      </c>
      <c r="I72" s="61"/>
      <c r="J72" s="62"/>
      <c r="K72" s="200"/>
      <c r="L72" s="63"/>
      <c r="M72" s="395"/>
    </row>
    <row r="73" spans="1:13" s="380" customFormat="1" ht="15.75" customHeight="1" x14ac:dyDescent="0.25">
      <c r="A73" s="485"/>
      <c r="B73" s="502"/>
      <c r="C73" s="517"/>
      <c r="D73" s="286" t="s">
        <v>15</v>
      </c>
      <c r="E73" s="1119" t="s">
        <v>163</v>
      </c>
      <c r="F73" s="1223" t="s">
        <v>63</v>
      </c>
      <c r="G73" s="1197" t="s">
        <v>126</v>
      </c>
      <c r="H73" s="39"/>
      <c r="I73" s="1155" t="s">
        <v>64</v>
      </c>
      <c r="J73" s="271" t="s">
        <v>43</v>
      </c>
      <c r="K73" s="146">
        <v>78.8</v>
      </c>
      <c r="L73" s="1032" t="s">
        <v>143</v>
      </c>
      <c r="M73" s="398">
        <v>100</v>
      </c>
    </row>
    <row r="74" spans="1:13" s="467" customFormat="1" ht="15.75" customHeight="1" x14ac:dyDescent="0.25">
      <c r="A74" s="485"/>
      <c r="B74" s="502"/>
      <c r="C74" s="517"/>
      <c r="D74" s="498"/>
      <c r="E74" s="951"/>
      <c r="F74" s="1135"/>
      <c r="G74" s="1225"/>
      <c r="H74" s="504"/>
      <c r="I74" s="1203"/>
      <c r="J74" s="264" t="s">
        <v>191</v>
      </c>
      <c r="K74" s="92">
        <v>6.4</v>
      </c>
      <c r="L74" s="1214"/>
      <c r="M74" s="470"/>
    </row>
    <row r="75" spans="1:13" s="380" customFormat="1" ht="18" customHeight="1" x14ac:dyDescent="0.25">
      <c r="A75" s="485"/>
      <c r="B75" s="502"/>
      <c r="C75" s="517"/>
      <c r="D75" s="399"/>
      <c r="E75" s="1216"/>
      <c r="F75" s="1224"/>
      <c r="G75" s="1226"/>
      <c r="H75" s="508"/>
      <c r="I75" s="1218"/>
      <c r="J75" s="43" t="s">
        <v>42</v>
      </c>
      <c r="K75" s="93">
        <v>413.1</v>
      </c>
      <c r="L75" s="1215"/>
      <c r="M75" s="400"/>
    </row>
    <row r="76" spans="1:13" s="380" customFormat="1" ht="20.25" customHeight="1" x14ac:dyDescent="0.25">
      <c r="A76" s="485"/>
      <c r="B76" s="502"/>
      <c r="C76" s="517"/>
      <c r="D76" s="287" t="s">
        <v>29</v>
      </c>
      <c r="E76" s="1119" t="s">
        <v>149</v>
      </c>
      <c r="F76" s="401"/>
      <c r="G76" s="1197" t="s">
        <v>125</v>
      </c>
      <c r="H76" s="39"/>
      <c r="I76" s="1155" t="s">
        <v>66</v>
      </c>
      <c r="J76" s="42" t="s">
        <v>31</v>
      </c>
      <c r="K76" s="146">
        <v>15.2</v>
      </c>
      <c r="L76" s="402" t="s">
        <v>65</v>
      </c>
      <c r="M76" s="403">
        <v>1</v>
      </c>
    </row>
    <row r="77" spans="1:13" s="380" customFormat="1" ht="27" customHeight="1" x14ac:dyDescent="0.25">
      <c r="A77" s="485"/>
      <c r="B77" s="502"/>
      <c r="C77" s="517"/>
      <c r="D77" s="287"/>
      <c r="E77" s="1216"/>
      <c r="F77" s="107"/>
      <c r="G77" s="1217"/>
      <c r="H77" s="508"/>
      <c r="I77" s="1218"/>
      <c r="J77" s="43"/>
      <c r="K77" s="93"/>
      <c r="L77" s="404"/>
      <c r="M77" s="396"/>
    </row>
    <row r="78" spans="1:13" s="380" customFormat="1" ht="17.25" customHeight="1" thickBot="1" x14ac:dyDescent="0.3">
      <c r="A78" s="21"/>
      <c r="B78" s="505"/>
      <c r="C78" s="52"/>
      <c r="D78" s="36"/>
      <c r="E78" s="53"/>
      <c r="F78" s="53"/>
      <c r="G78" s="53"/>
      <c r="H78" s="53"/>
      <c r="I78" s="1205" t="s">
        <v>52</v>
      </c>
      <c r="J78" s="1206"/>
      <c r="K78" s="141">
        <f>SUM(K73:K77)</f>
        <v>513.5</v>
      </c>
      <c r="L78" s="105"/>
      <c r="M78" s="397"/>
    </row>
    <row r="79" spans="1:13" s="380" customFormat="1" ht="17.25" customHeight="1" x14ac:dyDescent="0.25">
      <c r="A79" s="54" t="s">
        <v>15</v>
      </c>
      <c r="B79" s="55" t="s">
        <v>37</v>
      </c>
      <c r="C79" s="56" t="s">
        <v>39</v>
      </c>
      <c r="D79" s="57"/>
      <c r="E79" s="58" t="s">
        <v>68</v>
      </c>
      <c r="F79" s="59"/>
      <c r="G79" s="121"/>
      <c r="H79" s="44"/>
      <c r="I79" s="61"/>
      <c r="J79" s="62"/>
      <c r="K79" s="143"/>
      <c r="L79" s="63"/>
      <c r="M79" s="395"/>
    </row>
    <row r="80" spans="1:13" s="380" customFormat="1" ht="15.75" customHeight="1" x14ac:dyDescent="0.25">
      <c r="A80" s="1015"/>
      <c r="B80" s="1016"/>
      <c r="C80" s="1219"/>
      <c r="D80" s="278" t="s">
        <v>15</v>
      </c>
      <c r="E80" s="988" t="s">
        <v>105</v>
      </c>
      <c r="F80" s="1003" t="s">
        <v>69</v>
      </c>
      <c r="G80" s="1200" t="s">
        <v>122</v>
      </c>
      <c r="H80" s="1008" t="s">
        <v>21</v>
      </c>
      <c r="I80" s="1155" t="s">
        <v>70</v>
      </c>
      <c r="J80" s="405" t="s">
        <v>31</v>
      </c>
      <c r="K80" s="90">
        <v>30</v>
      </c>
      <c r="L80" s="1207" t="s">
        <v>156</v>
      </c>
      <c r="M80" s="546">
        <v>2.2999999999999998</v>
      </c>
    </row>
    <row r="81" spans="1:13" s="380" customFormat="1" ht="16.5" customHeight="1" x14ac:dyDescent="0.25">
      <c r="A81" s="1015"/>
      <c r="B81" s="1016"/>
      <c r="C81" s="1219"/>
      <c r="D81" s="279"/>
      <c r="E81" s="987"/>
      <c r="F81" s="1006"/>
      <c r="G81" s="1201"/>
      <c r="H81" s="1009"/>
      <c r="I81" s="1203"/>
      <c r="J81" s="406" t="s">
        <v>72</v>
      </c>
      <c r="K81" s="198">
        <v>34.9</v>
      </c>
      <c r="L81" s="1208"/>
      <c r="M81" s="547"/>
    </row>
    <row r="82" spans="1:13" s="380" customFormat="1" ht="18" customHeight="1" x14ac:dyDescent="0.25">
      <c r="A82" s="1015"/>
      <c r="B82" s="1016"/>
      <c r="C82" s="1219"/>
      <c r="D82" s="280"/>
      <c r="E82" s="1017"/>
      <c r="F82" s="1115"/>
      <c r="G82" s="1202"/>
      <c r="H82" s="1010"/>
      <c r="I82" s="1204"/>
      <c r="J82" s="153"/>
      <c r="K82" s="196"/>
      <c r="L82" s="1209"/>
      <c r="M82" s="548"/>
    </row>
    <row r="83" spans="1:13" s="380" customFormat="1" ht="16.5" customHeight="1" x14ac:dyDescent="0.25">
      <c r="A83" s="954"/>
      <c r="B83" s="957"/>
      <c r="C83" s="1210"/>
      <c r="D83" s="1213" t="s">
        <v>29</v>
      </c>
      <c r="E83" s="1014" t="s">
        <v>71</v>
      </c>
      <c r="F83" s="1003" t="s">
        <v>69</v>
      </c>
      <c r="G83" s="1200" t="s">
        <v>123</v>
      </c>
      <c r="H83" s="1000" t="s">
        <v>21</v>
      </c>
      <c r="I83" s="1155" t="s">
        <v>54</v>
      </c>
      <c r="J83" s="257" t="s">
        <v>31</v>
      </c>
      <c r="K83" s="427">
        <v>10</v>
      </c>
      <c r="L83" s="220" t="s">
        <v>103</v>
      </c>
      <c r="M83" s="216">
        <v>1</v>
      </c>
    </row>
    <row r="84" spans="1:13" s="380" customFormat="1" ht="24.75" customHeight="1" x14ac:dyDescent="0.25">
      <c r="A84" s="955"/>
      <c r="B84" s="958"/>
      <c r="C84" s="1211"/>
      <c r="D84" s="1213"/>
      <c r="E84" s="1014"/>
      <c r="F84" s="1007"/>
      <c r="G84" s="1182"/>
      <c r="H84" s="1000"/>
      <c r="I84" s="1221"/>
      <c r="J84" s="235" t="s">
        <v>72</v>
      </c>
      <c r="K84" s="198">
        <v>15.1</v>
      </c>
      <c r="L84" s="265" t="s">
        <v>73</v>
      </c>
      <c r="M84" s="236">
        <v>750</v>
      </c>
    </row>
    <row r="85" spans="1:13" s="380" customFormat="1" ht="28.5" customHeight="1" x14ac:dyDescent="0.25">
      <c r="A85" s="956"/>
      <c r="B85" s="959"/>
      <c r="C85" s="1212"/>
      <c r="D85" s="1213"/>
      <c r="E85" s="1014"/>
      <c r="F85" s="489"/>
      <c r="G85" s="1220"/>
      <c r="H85" s="1000"/>
      <c r="I85" s="1204"/>
      <c r="J85" s="155"/>
      <c r="K85" s="145"/>
      <c r="L85" s="221" t="s">
        <v>74</v>
      </c>
      <c r="M85" s="217">
        <v>5</v>
      </c>
    </row>
    <row r="86" spans="1:13" s="37" customFormat="1" ht="25.5" customHeight="1" x14ac:dyDescent="0.25">
      <c r="A86" s="65"/>
      <c r="B86" s="66"/>
      <c r="C86" s="67"/>
      <c r="D86" s="281" t="s">
        <v>37</v>
      </c>
      <c r="E86" s="1195" t="s">
        <v>160</v>
      </c>
      <c r="F86" s="136"/>
      <c r="G86" s="1197" t="s">
        <v>128</v>
      </c>
      <c r="H86" s="137" t="s">
        <v>75</v>
      </c>
      <c r="I86" s="1155" t="s">
        <v>76</v>
      </c>
      <c r="J86" s="138" t="s">
        <v>31</v>
      </c>
      <c r="K86" s="144">
        <v>50</v>
      </c>
      <c r="L86" s="139" t="s">
        <v>144</v>
      </c>
      <c r="M86" s="549" t="s">
        <v>130</v>
      </c>
    </row>
    <row r="87" spans="1:13" s="37" customFormat="1" ht="29.25" customHeight="1" x14ac:dyDescent="0.25">
      <c r="A87" s="65"/>
      <c r="B87" s="66"/>
      <c r="C87" s="67"/>
      <c r="D87" s="282"/>
      <c r="E87" s="1196"/>
      <c r="F87" s="82"/>
      <c r="G87" s="1198"/>
      <c r="H87" s="83"/>
      <c r="I87" s="1199"/>
      <c r="J87" s="135" t="s">
        <v>36</v>
      </c>
      <c r="K87" s="145">
        <v>50</v>
      </c>
      <c r="L87" s="140"/>
      <c r="M87" s="550"/>
    </row>
    <row r="88" spans="1:13" s="380" customFormat="1" ht="17.25" customHeight="1" thickBot="1" x14ac:dyDescent="0.3">
      <c r="A88" s="21"/>
      <c r="B88" s="505"/>
      <c r="C88" s="52"/>
      <c r="D88" s="53"/>
      <c r="E88" s="53"/>
      <c r="F88" s="53"/>
      <c r="G88" s="53"/>
      <c r="H88" s="53"/>
      <c r="I88" s="1205" t="s">
        <v>52</v>
      </c>
      <c r="J88" s="1206"/>
      <c r="K88" s="141">
        <f>SUM(K80:K87)</f>
        <v>190</v>
      </c>
      <c r="L88" s="105"/>
      <c r="M88" s="397"/>
    </row>
    <row r="89" spans="1:13" s="380" customFormat="1" ht="13.5" thickBot="1" x14ac:dyDescent="0.3">
      <c r="A89" s="38" t="s">
        <v>15</v>
      </c>
      <c r="B89" s="26" t="s">
        <v>37</v>
      </c>
      <c r="C89" s="908" t="s">
        <v>46</v>
      </c>
      <c r="D89" s="908"/>
      <c r="E89" s="908"/>
      <c r="F89" s="908"/>
      <c r="G89" s="908"/>
      <c r="H89" s="908"/>
      <c r="I89" s="908"/>
      <c r="J89" s="908"/>
      <c r="K89" s="134">
        <f>K88+K78+K71+K56</f>
        <v>1728.9</v>
      </c>
      <c r="L89" s="1034"/>
      <c r="M89" s="1036"/>
    </row>
    <row r="90" spans="1:13" s="380" customFormat="1" ht="16.5" customHeight="1" thickBot="1" x14ac:dyDescent="0.3">
      <c r="A90" s="25" t="s">
        <v>15</v>
      </c>
      <c r="B90" s="26" t="s">
        <v>39</v>
      </c>
      <c r="C90" s="1037" t="s">
        <v>164</v>
      </c>
      <c r="D90" s="1038"/>
      <c r="E90" s="1038"/>
      <c r="F90" s="1038"/>
      <c r="G90" s="1038"/>
      <c r="H90" s="1038"/>
      <c r="I90" s="1038"/>
      <c r="J90" s="1038"/>
      <c r="K90" s="1039"/>
      <c r="L90" s="1038"/>
      <c r="M90" s="1040"/>
    </row>
    <row r="91" spans="1:13" s="380" customFormat="1" ht="16.5" customHeight="1" x14ac:dyDescent="0.25">
      <c r="A91" s="974" t="s">
        <v>15</v>
      </c>
      <c r="B91" s="978" t="s">
        <v>39</v>
      </c>
      <c r="C91" s="982" t="s">
        <v>15</v>
      </c>
      <c r="D91" s="1165"/>
      <c r="E91" s="986" t="s">
        <v>172</v>
      </c>
      <c r="F91" s="990" t="s">
        <v>40</v>
      </c>
      <c r="G91" s="1169" t="s">
        <v>127</v>
      </c>
      <c r="H91" s="1021" t="s">
        <v>44</v>
      </c>
      <c r="I91" s="1173" t="s">
        <v>45</v>
      </c>
      <c r="J91" s="347" t="s">
        <v>31</v>
      </c>
      <c r="K91" s="364">
        <v>19</v>
      </c>
      <c r="L91" s="1176" t="s">
        <v>102</v>
      </c>
      <c r="M91" s="523">
        <v>1</v>
      </c>
    </row>
    <row r="92" spans="1:13" s="380" customFormat="1" ht="15.75" customHeight="1" x14ac:dyDescent="0.25">
      <c r="A92" s="975"/>
      <c r="B92" s="979"/>
      <c r="C92" s="983"/>
      <c r="D92" s="1166"/>
      <c r="E92" s="987"/>
      <c r="F92" s="991"/>
      <c r="G92" s="1170"/>
      <c r="H92" s="1022"/>
      <c r="I92" s="1174"/>
      <c r="J92" s="472" t="s">
        <v>43</v>
      </c>
      <c r="K92" s="95">
        <v>273.2</v>
      </c>
      <c r="L92" s="1177"/>
      <c r="M92" s="518"/>
    </row>
    <row r="93" spans="1:13" s="380" customFormat="1" ht="18" customHeight="1" x14ac:dyDescent="0.25">
      <c r="A93" s="975"/>
      <c r="B93" s="979"/>
      <c r="C93" s="983"/>
      <c r="D93" s="1166"/>
      <c r="E93" s="987"/>
      <c r="F93" s="991"/>
      <c r="G93" s="1170"/>
      <c r="H93" s="1022"/>
      <c r="I93" s="1174"/>
      <c r="J93" s="472" t="s">
        <v>42</v>
      </c>
      <c r="K93" s="95">
        <v>1548.3</v>
      </c>
      <c r="L93" s="500" t="s">
        <v>138</v>
      </c>
      <c r="M93" s="518">
        <v>3</v>
      </c>
    </row>
    <row r="94" spans="1:13" s="380" customFormat="1" ht="17.25" customHeight="1" x14ac:dyDescent="0.25">
      <c r="A94" s="976"/>
      <c r="B94" s="980"/>
      <c r="C94" s="984"/>
      <c r="D94" s="1167"/>
      <c r="E94" s="988"/>
      <c r="F94" s="992"/>
      <c r="G94" s="1170"/>
      <c r="H94" s="1023"/>
      <c r="I94" s="1175"/>
      <c r="J94" s="155"/>
      <c r="K94" s="201"/>
      <c r="L94" s="1177" t="s">
        <v>139</v>
      </c>
      <c r="M94" s="518">
        <v>24</v>
      </c>
    </row>
    <row r="95" spans="1:13" s="380" customFormat="1" ht="18" customHeight="1" thickBot="1" x14ac:dyDescent="0.3">
      <c r="A95" s="977"/>
      <c r="B95" s="981"/>
      <c r="C95" s="985"/>
      <c r="D95" s="1168"/>
      <c r="E95" s="989"/>
      <c r="F95" s="993"/>
      <c r="G95" s="1171"/>
      <c r="H95" s="1024"/>
      <c r="I95" s="132"/>
      <c r="J95" s="133" t="s">
        <v>28</v>
      </c>
      <c r="K95" s="473">
        <f>SUM(K91:K94)</f>
        <v>1840.5</v>
      </c>
      <c r="L95" s="1178"/>
      <c r="M95" s="407"/>
    </row>
    <row r="96" spans="1:13" s="380" customFormat="1" ht="17.25" customHeight="1" x14ac:dyDescent="0.25">
      <c r="A96" s="68" t="s">
        <v>15</v>
      </c>
      <c r="B96" s="69" t="s">
        <v>39</v>
      </c>
      <c r="C96" s="283" t="s">
        <v>29</v>
      </c>
      <c r="D96" s="491"/>
      <c r="E96" s="1027" t="s">
        <v>77</v>
      </c>
      <c r="F96" s="70" t="s">
        <v>40</v>
      </c>
      <c r="G96" s="1181" t="s">
        <v>124</v>
      </c>
      <c r="H96" s="71" t="s">
        <v>44</v>
      </c>
      <c r="I96" s="1184" t="s">
        <v>67</v>
      </c>
      <c r="J96" s="474" t="s">
        <v>43</v>
      </c>
      <c r="K96" s="160">
        <v>13.1</v>
      </c>
      <c r="L96" s="1185" t="s">
        <v>78</v>
      </c>
      <c r="M96" s="408">
        <v>100</v>
      </c>
    </row>
    <row r="97" spans="1:23" s="380" customFormat="1" ht="16.5" customHeight="1" x14ac:dyDescent="0.25">
      <c r="A97" s="493"/>
      <c r="B97" s="494"/>
      <c r="C97" s="495"/>
      <c r="D97" s="495"/>
      <c r="E97" s="1028"/>
      <c r="F97" s="72"/>
      <c r="G97" s="1182"/>
      <c r="H97" s="73"/>
      <c r="I97" s="895"/>
      <c r="J97" s="475" t="s">
        <v>191</v>
      </c>
      <c r="K97" s="160">
        <v>175</v>
      </c>
      <c r="L97" s="1186"/>
      <c r="M97" s="409"/>
    </row>
    <row r="98" spans="1:23" s="380" customFormat="1" ht="14.25" customHeight="1" thickBot="1" x14ac:dyDescent="0.3">
      <c r="A98" s="74"/>
      <c r="B98" s="75"/>
      <c r="C98" s="284"/>
      <c r="D98" s="285"/>
      <c r="E98" s="1029"/>
      <c r="F98" s="76"/>
      <c r="G98" s="1183"/>
      <c r="H98" s="77"/>
      <c r="I98" s="896"/>
      <c r="J98" s="16" t="s">
        <v>28</v>
      </c>
      <c r="K98" s="150">
        <f t="shared" ref="K98" si="0">SUM(K96:K97)</f>
        <v>188.1</v>
      </c>
      <c r="L98" s="410"/>
      <c r="M98" s="411"/>
    </row>
    <row r="99" spans="1:23" s="380" customFormat="1" ht="16.5" customHeight="1" x14ac:dyDescent="0.25">
      <c r="A99" s="834" t="s">
        <v>15</v>
      </c>
      <c r="B99" s="1103" t="s">
        <v>20</v>
      </c>
      <c r="C99" s="916" t="s">
        <v>37</v>
      </c>
      <c r="D99" s="23"/>
      <c r="E99" s="840" t="s">
        <v>129</v>
      </c>
      <c r="F99" s="1018" t="s">
        <v>40</v>
      </c>
      <c r="G99" s="1192"/>
      <c r="H99" s="912">
        <v>5</v>
      </c>
      <c r="I99" s="1187" t="s">
        <v>45</v>
      </c>
      <c r="J99" s="247" t="s">
        <v>43</v>
      </c>
      <c r="K99" s="229">
        <v>235.4</v>
      </c>
      <c r="L99" s="1043" t="s">
        <v>204</v>
      </c>
      <c r="M99" s="408">
        <v>50</v>
      </c>
    </row>
    <row r="100" spans="1:23" s="380" customFormat="1" ht="16.5" customHeight="1" x14ac:dyDescent="0.25">
      <c r="A100" s="835"/>
      <c r="B100" s="941"/>
      <c r="C100" s="917"/>
      <c r="D100" s="487"/>
      <c r="E100" s="987"/>
      <c r="F100" s="1019"/>
      <c r="G100" s="1193"/>
      <c r="H100" s="1094"/>
      <c r="I100" s="1188"/>
      <c r="J100" s="249" t="s">
        <v>197</v>
      </c>
      <c r="K100" s="87">
        <v>1334</v>
      </c>
      <c r="L100" s="1044"/>
      <c r="M100" s="412"/>
    </row>
    <row r="101" spans="1:23" s="380" customFormat="1" ht="18" customHeight="1" thickBot="1" x14ac:dyDescent="0.3">
      <c r="A101" s="835"/>
      <c r="B101" s="942"/>
      <c r="C101" s="943"/>
      <c r="D101" s="22"/>
      <c r="E101" s="841"/>
      <c r="F101" s="1020"/>
      <c r="G101" s="1194"/>
      <c r="H101" s="913"/>
      <c r="I101" s="1189"/>
      <c r="J101" s="248" t="s">
        <v>28</v>
      </c>
      <c r="K101" s="150">
        <f>SUM(K99:K100)</f>
        <v>1569.4</v>
      </c>
      <c r="L101" s="553" t="s">
        <v>136</v>
      </c>
      <c r="M101" s="554"/>
    </row>
    <row r="102" spans="1:23" s="380" customFormat="1" ht="13.5" thickBot="1" x14ac:dyDescent="0.3">
      <c r="A102" s="294" t="s">
        <v>15</v>
      </c>
      <c r="B102" s="486" t="s">
        <v>20</v>
      </c>
      <c r="C102" s="1095" t="s">
        <v>46</v>
      </c>
      <c r="D102" s="908"/>
      <c r="E102" s="908"/>
      <c r="F102" s="908"/>
      <c r="G102" s="908"/>
      <c r="H102" s="908"/>
      <c r="I102" s="908"/>
      <c r="J102" s="1096"/>
      <c r="K102" s="329">
        <f>K101+K98+K95</f>
        <v>3598</v>
      </c>
      <c r="L102" s="1190"/>
      <c r="M102" s="1098"/>
    </row>
    <row r="103" spans="1:23" s="380" customFormat="1" ht="12.75" customHeight="1" thickBot="1" x14ac:dyDescent="0.3">
      <c r="A103" s="38" t="s">
        <v>15</v>
      </c>
      <c r="B103" s="1099" t="s">
        <v>79</v>
      </c>
      <c r="C103" s="1100"/>
      <c r="D103" s="1100"/>
      <c r="E103" s="1100"/>
      <c r="F103" s="1100"/>
      <c r="G103" s="1100"/>
      <c r="H103" s="1100"/>
      <c r="I103" s="1100"/>
      <c r="J103" s="1100"/>
      <c r="K103" s="330">
        <f>K89+K49+K34+K102</f>
        <v>10619.5</v>
      </c>
      <c r="L103" s="1191"/>
      <c r="M103" s="1102"/>
    </row>
    <row r="104" spans="1:23" s="380" customFormat="1" ht="13.5" thickBot="1" x14ac:dyDescent="0.3">
      <c r="A104" s="78" t="s">
        <v>20</v>
      </c>
      <c r="B104" s="1072" t="s">
        <v>80</v>
      </c>
      <c r="C104" s="1073"/>
      <c r="D104" s="1073"/>
      <c r="E104" s="1073"/>
      <c r="F104" s="1073"/>
      <c r="G104" s="1073"/>
      <c r="H104" s="1073"/>
      <c r="I104" s="1073"/>
      <c r="J104" s="1073"/>
      <c r="K104" s="331">
        <f t="shared" ref="K104" si="1">K103</f>
        <v>10619.5</v>
      </c>
      <c r="L104" s="1172"/>
      <c r="M104" s="1075"/>
      <c r="N104" s="13"/>
      <c r="O104" s="13"/>
      <c r="P104" s="13"/>
      <c r="Q104" s="13"/>
      <c r="R104" s="13"/>
    </row>
    <row r="105" spans="1:23" s="356" customFormat="1" ht="17.25" customHeight="1" x14ac:dyDescent="0.25">
      <c r="A105" s="1179" t="s">
        <v>202</v>
      </c>
      <c r="B105" s="1179"/>
      <c r="C105" s="1179"/>
      <c r="D105" s="1179"/>
      <c r="E105" s="1179"/>
      <c r="F105" s="1179"/>
      <c r="G105" s="1179"/>
      <c r="H105" s="1179"/>
      <c r="I105" s="1179"/>
      <c r="J105" s="1179"/>
      <c r="K105" s="1179"/>
      <c r="L105" s="1179"/>
      <c r="M105" s="1179"/>
      <c r="N105" s="1179"/>
      <c r="O105" s="1179"/>
      <c r="P105" s="1179"/>
      <c r="Q105" s="1179"/>
      <c r="R105" s="1179"/>
      <c r="S105" s="1179"/>
      <c r="T105" s="1179"/>
    </row>
    <row r="106" spans="1:23" s="356" customFormat="1" ht="17.25" customHeight="1" x14ac:dyDescent="0.25">
      <c r="A106" s="1076"/>
      <c r="B106" s="1076"/>
      <c r="C106" s="1076"/>
      <c r="D106" s="1076"/>
      <c r="E106" s="1076"/>
      <c r="F106" s="1076"/>
      <c r="G106" s="1076"/>
      <c r="H106" s="1076"/>
      <c r="I106" s="1076"/>
      <c r="J106" s="1076"/>
      <c r="K106" s="1076"/>
      <c r="L106" s="1076"/>
      <c r="M106" s="413"/>
    </row>
    <row r="107" spans="1:23" s="348" customFormat="1" ht="14.25" customHeight="1" thickBot="1" x14ac:dyDescent="0.3">
      <c r="A107" s="1180" t="s">
        <v>81</v>
      </c>
      <c r="B107" s="1180"/>
      <c r="C107" s="1180"/>
      <c r="D107" s="1180"/>
      <c r="E107" s="1180"/>
      <c r="F107" s="1180"/>
      <c r="G107" s="1180"/>
      <c r="H107" s="1180"/>
      <c r="I107" s="1180"/>
      <c r="J107" s="1180"/>
      <c r="K107" s="423"/>
      <c r="L107" s="424"/>
      <c r="M107" s="424"/>
      <c r="N107" s="356"/>
      <c r="O107" s="356"/>
      <c r="P107" s="356"/>
      <c r="Q107" s="356"/>
      <c r="R107" s="356"/>
      <c r="S107" s="356"/>
      <c r="T107" s="356"/>
      <c r="U107" s="356"/>
      <c r="V107" s="356"/>
      <c r="W107" s="356"/>
    </row>
    <row r="108" spans="1:23" s="37" customFormat="1" ht="57.75" customHeight="1" thickBot="1" x14ac:dyDescent="0.3">
      <c r="A108" s="1162" t="s">
        <v>82</v>
      </c>
      <c r="B108" s="1163"/>
      <c r="C108" s="1163"/>
      <c r="D108" s="1163"/>
      <c r="E108" s="1163"/>
      <c r="F108" s="1163"/>
      <c r="G108" s="1163"/>
      <c r="H108" s="1163"/>
      <c r="I108" s="1163"/>
      <c r="J108" s="1164"/>
      <c r="K108" s="425" t="s">
        <v>166</v>
      </c>
      <c r="L108" s="371"/>
      <c r="M108" s="356"/>
    </row>
    <row r="109" spans="1:23" s="37" customFormat="1" ht="15.75" customHeight="1" x14ac:dyDescent="0.25">
      <c r="A109" s="1295" t="s">
        <v>83</v>
      </c>
      <c r="B109" s="1296"/>
      <c r="C109" s="1296"/>
      <c r="D109" s="1296"/>
      <c r="E109" s="1296"/>
      <c r="F109" s="1296"/>
      <c r="G109" s="1296"/>
      <c r="H109" s="1296"/>
      <c r="I109" s="1296"/>
      <c r="J109" s="1297"/>
      <c r="K109" s="426">
        <f>K110+K118+K119+K120</f>
        <v>8543.9</v>
      </c>
      <c r="L109" s="371"/>
      <c r="M109" s="356"/>
    </row>
    <row r="110" spans="1:23" s="380" customFormat="1" ht="12.75" customHeight="1" x14ac:dyDescent="0.25">
      <c r="A110" s="1066" t="s">
        <v>84</v>
      </c>
      <c r="B110" s="1067"/>
      <c r="C110" s="1067"/>
      <c r="D110" s="1067"/>
      <c r="E110" s="1067"/>
      <c r="F110" s="1067"/>
      <c r="G110" s="1067"/>
      <c r="H110" s="1067"/>
      <c r="I110" s="1067"/>
      <c r="J110" s="1068"/>
      <c r="K110" s="122">
        <f>SUM(K111:K117)</f>
        <v>7162.2</v>
      </c>
      <c r="L110" s="81"/>
      <c r="M110" s="2"/>
    </row>
    <row r="111" spans="1:23" s="380" customFormat="1" ht="12.75" x14ac:dyDescent="0.25">
      <c r="A111" s="1069" t="s">
        <v>85</v>
      </c>
      <c r="B111" s="1070"/>
      <c r="C111" s="1070"/>
      <c r="D111" s="1070"/>
      <c r="E111" s="1070"/>
      <c r="F111" s="1070"/>
      <c r="G111" s="1070"/>
      <c r="H111" s="1070"/>
      <c r="I111" s="1070"/>
      <c r="J111" s="1071"/>
      <c r="K111" s="123">
        <f>SUMIF(J16:J104,"SB",K16:K104)</f>
        <v>632.4</v>
      </c>
      <c r="L111" s="81"/>
      <c r="M111" s="2"/>
    </row>
    <row r="112" spans="1:23" s="380" customFormat="1" ht="12.75" x14ac:dyDescent="0.25">
      <c r="A112" s="1057" t="s">
        <v>86</v>
      </c>
      <c r="B112" s="1058"/>
      <c r="C112" s="1058"/>
      <c r="D112" s="1058"/>
      <c r="E112" s="1058"/>
      <c r="F112" s="1058"/>
      <c r="G112" s="1058"/>
      <c r="H112" s="1058"/>
      <c r="I112" s="1058"/>
      <c r="J112" s="1059"/>
      <c r="K112" s="124">
        <f>SUMIF(J16:J104,"SB(AA)",K16:K104)</f>
        <v>436.4</v>
      </c>
      <c r="L112" s="81"/>
      <c r="M112" s="2"/>
    </row>
    <row r="113" spans="1:13" s="380" customFormat="1" ht="12.75" x14ac:dyDescent="0.25">
      <c r="A113" s="1057" t="s">
        <v>87</v>
      </c>
      <c r="B113" s="1058"/>
      <c r="C113" s="1058"/>
      <c r="D113" s="1058"/>
      <c r="E113" s="1058"/>
      <c r="F113" s="1058"/>
      <c r="G113" s="1058"/>
      <c r="H113" s="1058"/>
      <c r="I113" s="1058"/>
      <c r="J113" s="1059"/>
      <c r="K113" s="123">
        <f>SUMIF(J16:J104,"SB(VR)",K16:K104)</f>
        <v>4700</v>
      </c>
      <c r="L113" s="81"/>
      <c r="M113" s="2"/>
    </row>
    <row r="114" spans="1:13" s="380" customFormat="1" ht="12.75" x14ac:dyDescent="0.25">
      <c r="A114" s="1057" t="s">
        <v>88</v>
      </c>
      <c r="B114" s="1058"/>
      <c r="C114" s="1058"/>
      <c r="D114" s="1058"/>
      <c r="E114" s="1058"/>
      <c r="F114" s="1058"/>
      <c r="G114" s="1058"/>
      <c r="H114" s="1058"/>
      <c r="I114" s="1058"/>
      <c r="J114" s="1059"/>
      <c r="K114" s="123">
        <f>SUMIF(J16:J104,"SB(P)",K16:K104)</f>
        <v>0</v>
      </c>
      <c r="L114" s="81"/>
      <c r="M114" s="2"/>
    </row>
    <row r="115" spans="1:13" s="380" customFormat="1" ht="12.75" x14ac:dyDescent="0.25">
      <c r="A115" s="1057" t="s">
        <v>89</v>
      </c>
      <c r="B115" s="1058"/>
      <c r="C115" s="1058"/>
      <c r="D115" s="1058"/>
      <c r="E115" s="1058"/>
      <c r="F115" s="1058"/>
      <c r="G115" s="1058"/>
      <c r="H115" s="1058"/>
      <c r="I115" s="1058"/>
      <c r="J115" s="1059"/>
      <c r="K115" s="123">
        <f>SUMIF(J16:J104,"SB(VB)",K16:K104)</f>
        <v>50</v>
      </c>
      <c r="L115" s="81"/>
      <c r="M115" s="2"/>
    </row>
    <row r="116" spans="1:13" s="380" customFormat="1" ht="26.25" customHeight="1" x14ac:dyDescent="0.25">
      <c r="A116" s="1057" t="s">
        <v>201</v>
      </c>
      <c r="B116" s="1058"/>
      <c r="C116" s="1058"/>
      <c r="D116" s="1058"/>
      <c r="E116" s="1058"/>
      <c r="F116" s="1058"/>
      <c r="G116" s="1058"/>
      <c r="H116" s="1058"/>
      <c r="I116" s="1058"/>
      <c r="J116" s="1059"/>
      <c r="K116" s="123">
        <f>SUMIF(J16:J105,"SB(ESA)",K16:K105)</f>
        <v>9.4</v>
      </c>
      <c r="L116" s="81"/>
      <c r="M116" s="2"/>
    </row>
    <row r="117" spans="1:13" s="467" customFormat="1" ht="12.75" customHeight="1" x14ac:dyDescent="0.25">
      <c r="A117" s="1291" t="s">
        <v>198</v>
      </c>
      <c r="B117" s="1292"/>
      <c r="C117" s="1292"/>
      <c r="D117" s="1292"/>
      <c r="E117" s="1292"/>
      <c r="F117" s="1292"/>
      <c r="G117" s="1292"/>
      <c r="H117" s="1292"/>
      <c r="I117" s="1293"/>
      <c r="J117" s="1294"/>
      <c r="K117" s="124">
        <f>SUMIF(J18:J107,"SB(ES)",K18:K107)</f>
        <v>1334</v>
      </c>
      <c r="L117" s="81"/>
      <c r="M117" s="2"/>
    </row>
    <row r="118" spans="1:13" s="429" customFormat="1" ht="12.75" customHeight="1" x14ac:dyDescent="0.25">
      <c r="A118" s="920" t="s">
        <v>192</v>
      </c>
      <c r="B118" s="1160"/>
      <c r="C118" s="1160"/>
      <c r="D118" s="1160"/>
      <c r="E118" s="1160"/>
      <c r="F118" s="1160"/>
      <c r="G118" s="1160"/>
      <c r="H118" s="1160"/>
      <c r="I118" s="1160"/>
      <c r="J118" s="1161"/>
      <c r="K118" s="125">
        <f>SUMIF(J18:J104,"SB(L)",K18:K104)</f>
        <v>886.4</v>
      </c>
      <c r="L118" s="81"/>
      <c r="M118" s="2"/>
    </row>
    <row r="119" spans="1:13" s="380" customFormat="1" ht="12.75" x14ac:dyDescent="0.25">
      <c r="A119" s="920" t="s">
        <v>91</v>
      </c>
      <c r="B119" s="921"/>
      <c r="C119" s="921"/>
      <c r="D119" s="921"/>
      <c r="E119" s="921"/>
      <c r="F119" s="921"/>
      <c r="G119" s="921"/>
      <c r="H119" s="921"/>
      <c r="I119" s="921"/>
      <c r="J119" s="922"/>
      <c r="K119" s="125">
        <f>SUMIF(J16:J104,"SB(AAL)",K16:K104)</f>
        <v>65</v>
      </c>
      <c r="L119" s="81"/>
      <c r="M119" s="2"/>
    </row>
    <row r="120" spans="1:13" s="380" customFormat="1" ht="12.75" x14ac:dyDescent="0.25">
      <c r="A120" s="920" t="s">
        <v>92</v>
      </c>
      <c r="B120" s="921"/>
      <c r="C120" s="921"/>
      <c r="D120" s="921"/>
      <c r="E120" s="921"/>
      <c r="F120" s="921"/>
      <c r="G120" s="921"/>
      <c r="H120" s="921"/>
      <c r="I120" s="921"/>
      <c r="J120" s="922"/>
      <c r="K120" s="125">
        <f>SUMIF(J16:J104,"SB(VRL)",K16:K104)</f>
        <v>430.3</v>
      </c>
      <c r="L120" s="81"/>
      <c r="M120" s="2"/>
    </row>
    <row r="121" spans="1:13" s="380" customFormat="1" ht="12.75" x14ac:dyDescent="0.25">
      <c r="A121" s="1051" t="s">
        <v>93</v>
      </c>
      <c r="B121" s="1052"/>
      <c r="C121" s="1052"/>
      <c r="D121" s="1052"/>
      <c r="E121" s="1052"/>
      <c r="F121" s="1052"/>
      <c r="G121" s="1052"/>
      <c r="H121" s="1052"/>
      <c r="I121" s="1052"/>
      <c r="J121" s="1053"/>
      <c r="K121" s="100">
        <f>K122+K123+K124</f>
        <v>2075.6</v>
      </c>
      <c r="L121" s="81"/>
      <c r="M121" s="2"/>
    </row>
    <row r="122" spans="1:13" s="477" customFormat="1" ht="12.75" customHeight="1" x14ac:dyDescent="0.25">
      <c r="A122" s="1054" t="s">
        <v>94</v>
      </c>
      <c r="B122" s="1055"/>
      <c r="C122" s="1055"/>
      <c r="D122" s="1055"/>
      <c r="E122" s="1055"/>
      <c r="F122" s="1055"/>
      <c r="G122" s="1055"/>
      <c r="H122" s="1055"/>
      <c r="I122" s="1150"/>
      <c r="J122" s="1056"/>
      <c r="K122" s="123">
        <f>SUMIF(J11:J104,"ES",K11:K104)</f>
        <v>2055.6</v>
      </c>
      <c r="L122" s="81"/>
      <c r="M122" s="2"/>
    </row>
    <row r="123" spans="1:13" s="380" customFormat="1" ht="12.75" x14ac:dyDescent="0.25">
      <c r="A123" s="1045" t="s">
        <v>95</v>
      </c>
      <c r="B123" s="1046"/>
      <c r="C123" s="1046"/>
      <c r="D123" s="1046"/>
      <c r="E123" s="1046"/>
      <c r="F123" s="1046"/>
      <c r="G123" s="1046"/>
      <c r="H123" s="1046"/>
      <c r="I123" s="1159"/>
      <c r="J123" s="1047"/>
      <c r="K123" s="123">
        <f>SUMIF(J16:J104,"LRVB",K16:K104)</f>
        <v>0</v>
      </c>
      <c r="L123" s="81"/>
      <c r="M123" s="2"/>
    </row>
    <row r="124" spans="1:13" s="380" customFormat="1" ht="12.75" x14ac:dyDescent="0.25">
      <c r="A124" s="1045" t="s">
        <v>96</v>
      </c>
      <c r="B124" s="1046"/>
      <c r="C124" s="1046"/>
      <c r="D124" s="1046"/>
      <c r="E124" s="1046"/>
      <c r="F124" s="1046"/>
      <c r="G124" s="1046"/>
      <c r="H124" s="1046"/>
      <c r="I124" s="1159"/>
      <c r="J124" s="1047"/>
      <c r="K124" s="123">
        <f>SUMIF(J16:J104,"Kt",K16:K104)</f>
        <v>20</v>
      </c>
      <c r="L124" s="81"/>
      <c r="M124" s="2"/>
    </row>
    <row r="125" spans="1:13" s="380" customFormat="1" ht="13.5" thickBot="1" x14ac:dyDescent="0.3">
      <c r="A125" s="1048" t="s">
        <v>97</v>
      </c>
      <c r="B125" s="1049"/>
      <c r="C125" s="1049"/>
      <c r="D125" s="1049"/>
      <c r="E125" s="1049"/>
      <c r="F125" s="1049"/>
      <c r="G125" s="1049"/>
      <c r="H125" s="1049"/>
      <c r="I125" s="1049"/>
      <c r="J125" s="1050"/>
      <c r="K125" s="101">
        <f>SUM(K109,K121)</f>
        <v>10619.5</v>
      </c>
      <c r="L125" s="13"/>
    </row>
    <row r="126" spans="1:13" s="380" customFormat="1" ht="12.75" x14ac:dyDescent="0.25">
      <c r="A126" s="2"/>
      <c r="B126" s="2"/>
      <c r="C126" s="2"/>
      <c r="D126" s="2"/>
      <c r="E126" s="2"/>
      <c r="F126" s="2"/>
      <c r="G126" s="2"/>
      <c r="H126" s="3"/>
      <c r="I126" s="3"/>
      <c r="J126" s="4"/>
      <c r="K126" s="109"/>
      <c r="L126" s="2"/>
      <c r="M126" s="2"/>
    </row>
  </sheetData>
  <mergeCells count="202">
    <mergeCell ref="A117:J117"/>
    <mergeCell ref="A109:J109"/>
    <mergeCell ref="K1:M2"/>
    <mergeCell ref="L3:M3"/>
    <mergeCell ref="E5:L5"/>
    <mergeCell ref="E6:L6"/>
    <mergeCell ref="E7:L7"/>
    <mergeCell ref="K9:K11"/>
    <mergeCell ref="L9:M9"/>
    <mergeCell ref="L10:L11"/>
    <mergeCell ref="F9:F11"/>
    <mergeCell ref="G9:G11"/>
    <mergeCell ref="H9:H11"/>
    <mergeCell ref="I9:I11"/>
    <mergeCell ref="J9:J11"/>
    <mergeCell ref="A9:A11"/>
    <mergeCell ref="B9:B11"/>
    <mergeCell ref="C9:C11"/>
    <mergeCell ref="D9:D11"/>
    <mergeCell ref="E9:E11"/>
    <mergeCell ref="A12:M12"/>
    <mergeCell ref="A13:M13"/>
    <mergeCell ref="B14:M14"/>
    <mergeCell ref="C15:M15"/>
    <mergeCell ref="F16:F20"/>
    <mergeCell ref="H16:H20"/>
    <mergeCell ref="E17:E18"/>
    <mergeCell ref="G17:G18"/>
    <mergeCell ref="I17:I18"/>
    <mergeCell ref="L17:L18"/>
    <mergeCell ref="E19:E20"/>
    <mergeCell ref="G19:G20"/>
    <mergeCell ref="I19:I20"/>
    <mergeCell ref="L19:L20"/>
    <mergeCell ref="A24:A26"/>
    <mergeCell ref="B24:B26"/>
    <mergeCell ref="C24:C26"/>
    <mergeCell ref="E24:E25"/>
    <mergeCell ref="F24:F26"/>
    <mergeCell ref="G24:G25"/>
    <mergeCell ref="H24:H26"/>
    <mergeCell ref="I24:I26"/>
    <mergeCell ref="E27:E28"/>
    <mergeCell ref="I27:I28"/>
    <mergeCell ref="L29:L30"/>
    <mergeCell ref="A31:A33"/>
    <mergeCell ref="B31:B33"/>
    <mergeCell ref="C31:C33"/>
    <mergeCell ref="G31:G33"/>
    <mergeCell ref="H31:H33"/>
    <mergeCell ref="I31:I33"/>
    <mergeCell ref="E37:E39"/>
    <mergeCell ref="F37:F39"/>
    <mergeCell ref="G37:G39"/>
    <mergeCell ref="A29:A30"/>
    <mergeCell ref="B29:B30"/>
    <mergeCell ref="C29:C30"/>
    <mergeCell ref="E29:E30"/>
    <mergeCell ref="F29:F30"/>
    <mergeCell ref="G29:G30"/>
    <mergeCell ref="F32:F33"/>
    <mergeCell ref="H29:H30"/>
    <mergeCell ref="I29:I30"/>
    <mergeCell ref="E31:E33"/>
    <mergeCell ref="F40:F42"/>
    <mergeCell ref="G40:G42"/>
    <mergeCell ref="N42:Q42"/>
    <mergeCell ref="C34:J34"/>
    <mergeCell ref="C35:M35"/>
    <mergeCell ref="A36:A39"/>
    <mergeCell ref="B36:B39"/>
    <mergeCell ref="C36:C39"/>
    <mergeCell ref="H36:H39"/>
    <mergeCell ref="I36:I39"/>
    <mergeCell ref="L45:L46"/>
    <mergeCell ref="N47:Q48"/>
    <mergeCell ref="C49:J49"/>
    <mergeCell ref="L49:M49"/>
    <mergeCell ref="C50:M50"/>
    <mergeCell ref="I44:J44"/>
    <mergeCell ref="A45:A48"/>
    <mergeCell ref="B45:B48"/>
    <mergeCell ref="C45:C48"/>
    <mergeCell ref="E45:E48"/>
    <mergeCell ref="F45:F48"/>
    <mergeCell ref="G45:G48"/>
    <mergeCell ref="H45:H48"/>
    <mergeCell ref="I45:I48"/>
    <mergeCell ref="E61:E62"/>
    <mergeCell ref="G61:G62"/>
    <mergeCell ref="I61:I62"/>
    <mergeCell ref="E63:E66"/>
    <mergeCell ref="G63:G64"/>
    <mergeCell ref="F64:F66"/>
    <mergeCell ref="I64:I66"/>
    <mergeCell ref="I51:I52"/>
    <mergeCell ref="F52:F53"/>
    <mergeCell ref="E54:E55"/>
    <mergeCell ref="G54:G55"/>
    <mergeCell ref="I56:J56"/>
    <mergeCell ref="I57:I58"/>
    <mergeCell ref="E58:E60"/>
    <mergeCell ref="F58:F60"/>
    <mergeCell ref="G58:G60"/>
    <mergeCell ref="I71:J71"/>
    <mergeCell ref="E73:E75"/>
    <mergeCell ref="F73:F75"/>
    <mergeCell ref="G73:G75"/>
    <mergeCell ref="I73:I75"/>
    <mergeCell ref="L64:L66"/>
    <mergeCell ref="A67:A69"/>
    <mergeCell ref="B67:B69"/>
    <mergeCell ref="C67:C69"/>
    <mergeCell ref="D67:D69"/>
    <mergeCell ref="E67:E69"/>
    <mergeCell ref="F67:F68"/>
    <mergeCell ref="G67:G69"/>
    <mergeCell ref="H67:H69"/>
    <mergeCell ref="I67:I69"/>
    <mergeCell ref="A83:A85"/>
    <mergeCell ref="B83:B85"/>
    <mergeCell ref="C83:C85"/>
    <mergeCell ref="D83:D85"/>
    <mergeCell ref="E83:E85"/>
    <mergeCell ref="F83:F84"/>
    <mergeCell ref="L73:L75"/>
    <mergeCell ref="E76:E77"/>
    <mergeCell ref="G76:G77"/>
    <mergeCell ref="I76:I77"/>
    <mergeCell ref="I78:J78"/>
    <mergeCell ref="A80:A82"/>
    <mergeCell ref="B80:B82"/>
    <mergeCell ref="C80:C82"/>
    <mergeCell ref="E80:E82"/>
    <mergeCell ref="F80:F82"/>
    <mergeCell ref="G83:G85"/>
    <mergeCell ref="H83:H85"/>
    <mergeCell ref="I83:I85"/>
    <mergeCell ref="E86:E87"/>
    <mergeCell ref="G86:G87"/>
    <mergeCell ref="I86:I87"/>
    <mergeCell ref="G80:G82"/>
    <mergeCell ref="H80:H82"/>
    <mergeCell ref="I80:I82"/>
    <mergeCell ref="I88:J88"/>
    <mergeCell ref="C89:J89"/>
    <mergeCell ref="L89:M89"/>
    <mergeCell ref="L80:L82"/>
    <mergeCell ref="A105:T105"/>
    <mergeCell ref="A107:J107"/>
    <mergeCell ref="A106:L106"/>
    <mergeCell ref="E96:E98"/>
    <mergeCell ref="G96:G98"/>
    <mergeCell ref="I96:I98"/>
    <mergeCell ref="L96:L97"/>
    <mergeCell ref="H99:H101"/>
    <mergeCell ref="I99:I101"/>
    <mergeCell ref="C102:J102"/>
    <mergeCell ref="L102:M102"/>
    <mergeCell ref="B103:J103"/>
    <mergeCell ref="L103:M103"/>
    <mergeCell ref="A99:A101"/>
    <mergeCell ref="B99:B101"/>
    <mergeCell ref="C99:C101"/>
    <mergeCell ref="E99:E101"/>
    <mergeCell ref="F99:F101"/>
    <mergeCell ref="G99:G101"/>
    <mergeCell ref="L99:L100"/>
    <mergeCell ref="C91:C95"/>
    <mergeCell ref="D91:D95"/>
    <mergeCell ref="E91:E95"/>
    <mergeCell ref="F91:F95"/>
    <mergeCell ref="G91:G95"/>
    <mergeCell ref="H91:H95"/>
    <mergeCell ref="L104:M104"/>
    <mergeCell ref="I91:I94"/>
    <mergeCell ref="L91:L92"/>
    <mergeCell ref="L94:L95"/>
    <mergeCell ref="A122:J122"/>
    <mergeCell ref="E21:E22"/>
    <mergeCell ref="G21:G22"/>
    <mergeCell ref="I21:I22"/>
    <mergeCell ref="L21:L22"/>
    <mergeCell ref="A125:J125"/>
    <mergeCell ref="A121:J121"/>
    <mergeCell ref="A123:J123"/>
    <mergeCell ref="A119:J119"/>
    <mergeCell ref="A120:J120"/>
    <mergeCell ref="A115:J115"/>
    <mergeCell ref="A116:J116"/>
    <mergeCell ref="A124:J124"/>
    <mergeCell ref="A118:J118"/>
    <mergeCell ref="A112:J112"/>
    <mergeCell ref="A113:J113"/>
    <mergeCell ref="A114:J114"/>
    <mergeCell ref="A108:J108"/>
    <mergeCell ref="A110:J110"/>
    <mergeCell ref="A111:J111"/>
    <mergeCell ref="B104:J104"/>
    <mergeCell ref="C90:M90"/>
    <mergeCell ref="A91:A95"/>
    <mergeCell ref="B91:B95"/>
  </mergeCells>
  <printOptions horizontalCentered="1"/>
  <pageMargins left="0" right="0" top="0.59055118110236227" bottom="0" header="0.31496062992125984" footer="0.31496062992125984"/>
  <pageSetup paperSize="9" scale="71" orientation="landscape" r:id="rId1"/>
  <rowBreaks count="5" manualBreakCount="5">
    <brk id="34" max="12" man="1"/>
    <brk id="49" max="12" man="1"/>
    <brk id="62" max="12" man="1"/>
    <brk id="85" max="12" man="1"/>
    <brk id="105"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Priemonių suvestinė</vt:lpstr>
      <vt:lpstr>2017 MVP</vt:lpstr>
      <vt:lpstr>'2017 MVP'!Print_Area</vt:lpstr>
      <vt:lpstr>'Priemonių suvestinė'!Print_Area</vt:lpstr>
      <vt:lpstr>'2017 MVP'!Print_Titles</vt:lpstr>
      <vt:lpstr>'Priemonių suvestinė'!Print_Titles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2018-02-23T08:45:53Z</cp:lastPrinted>
  <dcterms:created xsi:type="dcterms:W3CDTF">2015-10-26T14:41:47Z</dcterms:created>
  <dcterms:modified xsi:type="dcterms:W3CDTF">2018-04-03T06:26:17Z</dcterms:modified>
</cp:coreProperties>
</file>